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PROPUESTA 57-GRUPO 6" sheetId="14" r:id="rId1"/>
  </sheets>
  <calcPr calcId="152511"/>
</workbook>
</file>

<file path=xl/calcChain.xml><?xml version="1.0" encoding="utf-8"?>
<calcChain xmlns="http://schemas.openxmlformats.org/spreadsheetml/2006/main">
  <c r="K106" i="14" l="1"/>
  <c r="L103" i="14" l="1"/>
  <c r="A102" i="14"/>
  <c r="F21" i="14" l="1"/>
  <c r="C23" i="14" s="1"/>
  <c r="N106" i="14"/>
  <c r="M106" i="14"/>
  <c r="L106" i="14"/>
  <c r="F133" i="14"/>
  <c r="D141" i="14" s="1"/>
  <c r="E114" i="14"/>
  <c r="D140" i="14" s="1"/>
  <c r="N92" i="14"/>
  <c r="M92" i="14"/>
  <c r="L92" i="14"/>
  <c r="K92" i="14"/>
  <c r="N53" i="14"/>
  <c r="C58" i="14"/>
  <c r="L53" i="14"/>
  <c r="K53" i="14"/>
  <c r="C57" i="14" s="1"/>
  <c r="A51" i="14"/>
  <c r="A52" i="14" s="1"/>
  <c r="E41" i="14"/>
  <c r="E140" i="14" l="1"/>
</calcChain>
</file>

<file path=xl/sharedStrings.xml><?xml version="1.0" encoding="utf-8"?>
<sst xmlns="http://schemas.openxmlformats.org/spreadsheetml/2006/main" count="435" uniqueCount="252">
  <si>
    <t>CARGO</t>
  </si>
  <si>
    <t>* Dirección, barrio - vereda, Centro Zonal</t>
  </si>
  <si>
    <t>MODALIDAD</t>
  </si>
  <si>
    <t>OBSERVACIONES</t>
  </si>
  <si>
    <t>Nombre de Integrante No 1:</t>
  </si>
  <si>
    <t>Nombre de Integrante No 2:</t>
  </si>
  <si>
    <t>Nombre de Integrante No 3:</t>
  </si>
  <si>
    <t>grupo a la que se presenta</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</si>
  <si>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</si>
  <si>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</si>
  <si>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</si>
  <si>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</si>
  <si>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</si>
  <si>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</si>
  <si>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</si>
  <si>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</si>
  <si>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</si>
  <si>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</si>
  <si>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</si>
  <si>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</si>
  <si>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</si>
  <si>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</si>
  <si>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</si>
  <si>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</si>
  <si>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</si>
  <si>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</si>
  <si>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</si>
  <si>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</si>
  <si>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</si>
  <si>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</si>
  <si>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</si>
  <si>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</si>
  <si>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</si>
  <si>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</si>
  <si>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</si>
  <si>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</si>
  <si>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</si>
  <si>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</si>
  <si>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</si>
  <si>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</si>
  <si>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</si>
  <si>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</si>
  <si>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</si>
  <si>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</si>
  <si>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</si>
  <si>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</si>
  <si>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</si>
  <si>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</si>
  <si>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</si>
  <si>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</si>
  <si>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</si>
  <si>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</si>
  <si>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</si>
  <si>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</si>
  <si>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</si>
  <si>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</si>
  <si>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</si>
  <si>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</si>
  <si>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</si>
  <si>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</si>
  <si>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</si>
  <si>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</si>
  <si>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</si>
  <si>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</si>
  <si>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</si>
  <si>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</si>
  <si>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</si>
  <si>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</si>
  <si>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</si>
  <si>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</si>
  <si>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</si>
  <si>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</si>
  <si>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</si>
  <si>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</si>
  <si>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</si>
  <si>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</si>
  <si>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</si>
  <si>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</si>
  <si>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</si>
  <si>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</si>
  <si>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</si>
  <si>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</si>
  <si>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</si>
  <si>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</si>
  <si>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</si>
  <si>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</si>
  <si>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</si>
  <si>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</si>
  <si>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</si>
  <si>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</si>
  <si>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</si>
  <si>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</si>
  <si>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</si>
  <si>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</si>
  <si>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</si>
  <si>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</si>
  <si>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</si>
  <si>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</si>
  <si>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</si>
  <si>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</si>
  <si>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</si>
  <si>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</si>
  <si>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FUNDACION SOCIAL FLOR DE VIDA</t>
  </si>
  <si>
    <t xml:space="preserve">OBSERVACION </t>
  </si>
  <si>
    <t>X</t>
  </si>
  <si>
    <t xml:space="preserve">MODALIDAD FAMILIAR </t>
  </si>
  <si>
    <t>UNAD</t>
  </si>
  <si>
    <t>TRABAJADORA SOCIAL</t>
  </si>
  <si>
    <t>PSICOLOGA</t>
  </si>
  <si>
    <t>PROFESIONAL DE APOYO PSICOSOCIAL</t>
  </si>
  <si>
    <t>PSICOLOGO</t>
  </si>
  <si>
    <t>UNIVERSIDAD DEL MAGDALENA</t>
  </si>
  <si>
    <t>UNIVERSIDAD METROPOLITANA</t>
  </si>
  <si>
    <t>UNIVERSIDAD COOPERATIVA DE COLOMBIA</t>
  </si>
  <si>
    <r>
      <t>Nombre de Proponente:</t>
    </r>
    <r>
      <rPr>
        <sz val="11"/>
        <rFont val="Calibri"/>
        <family val="2"/>
      </rPr>
      <t xml:space="preserve"> </t>
    </r>
  </si>
  <si>
    <t>FUNDACION FLOR DE VIDA /PROPUESTA 57/GRUPO 6</t>
  </si>
  <si>
    <t xml:space="preserve">Fecha de evaluación: </t>
  </si>
  <si>
    <t>09/12/014</t>
  </si>
  <si>
    <t>GRUPO 6</t>
  </si>
  <si>
    <t>FUNDACIÓN SOCIAL FLOR DE VIDA</t>
  </si>
  <si>
    <t>ESCUELA SAN RAFAEL</t>
  </si>
  <si>
    <t>03</t>
  </si>
  <si>
    <t>04</t>
  </si>
  <si>
    <t>CONVENIO ALCALDIA MUNICIPAL DE CIENAGA</t>
  </si>
  <si>
    <t>023</t>
  </si>
  <si>
    <t>CARTA DE COMPROMISO DE GESTIONAR EL USO CUANDO ES PÚBLICA CDI</t>
  </si>
  <si>
    <t>MODALIDAD CDI- MODALIDAD FAMILIAR</t>
  </si>
  <si>
    <t>CIENAGA/GRUPO 6</t>
  </si>
  <si>
    <t xml:space="preserve">SUBSANAR  Y APORTAR LA  INFORMACIÓN DE LA, TENIENDO EN CUENTA EL FORMATO N°11- PROPUESTA HABILIANTE, TENIENDO EN CUENTA EL ANEXO EP -3. GEOREFERENCIACIÓN DE LAS UNIDADES DE SERVICIO. </t>
  </si>
  <si>
    <t>4/1090</t>
  </si>
  <si>
    <t>ADRIANA MARIA SANTANDER SOTO</t>
  </si>
  <si>
    <t>ABOGADA</t>
  </si>
  <si>
    <t>CORPORACION EDUCATIVA MAYOR DEL DESARROLLO SIMON BOLIVAR</t>
  </si>
  <si>
    <t>FUNDACION ATRAPANDO SUEÑOS - FUNDACION SOCIAL FLOR DE VIDA</t>
  </si>
  <si>
    <t>05/01/2010-31/12/2011- 20/05/2013-31/12/2013</t>
  </si>
  <si>
    <t>COORDINADORA DE PROYECTOS SOCIALES - COORDINADORA PEDAGOGICA</t>
  </si>
  <si>
    <t>ANGELICA CONCEPCION PINEDA PEÑA</t>
  </si>
  <si>
    <t>LICENCIADA EN EDUCACION BASICA CON ENFANSIS EN CIENCIAS NATURALES</t>
  </si>
  <si>
    <t>INSTITUTO DE FORMACION TECNICA PROFESIONAL HUMBERTO VELASQUEZ GARCIA</t>
  </si>
  <si>
    <t>CORPORACION INFANCIA Y DESARROLLO - INSTITUTO ANDRES BELLO</t>
  </si>
  <si>
    <t>17/09/2013-30/05/2014- AÑO 2011-AGOSTO 2013</t>
  </si>
  <si>
    <t>TUTOR DEL PROYECTO EDUCATIVO PER II</t>
  </si>
  <si>
    <t>SUBSANAR EL TIEMPO EXPERIENCIA DEL No 3.22.2 PARA EL TALENTO HUMANO HABILITANTE</t>
  </si>
  <si>
    <t>JOHON HENRY MARTINEZ LARIOS</t>
  </si>
  <si>
    <t>LICENCIADO EN CIENCIAS NATURALES Y EDUCACION AMBIENTAL</t>
  </si>
  <si>
    <t>UNIVERSIDAD POPULAR DEL CESAR</t>
  </si>
  <si>
    <t>?</t>
  </si>
  <si>
    <t>FUNDACION LAS GOLONDRINAS- INSTITUCION EDUCATIVA RURAL TECNOLOGICA DEPARTAMENTAL DE CIENAGUETA</t>
  </si>
  <si>
    <t>02/01/2013-30/12/2013-01/02/2010-30/11/2012</t>
  </si>
  <si>
    <t>COORDINADOR DE PROYECTOS SOCIALES-DOCENTE DE PRESCOLAR</t>
  </si>
  <si>
    <t>SUBSANAR EL TIEMPO EXPERIENCIA DEL No 3.22.2 PARA EL TALENTO HUMANO HABILITANTE. TENIENDO EN CUENTA FOLIOS 584  Y 585. APORTAR COPIA DEL DIPLOMA DEL TITULO OBTENIDO.</t>
  </si>
  <si>
    <t>ALDEMAR LARIOS DELGADO</t>
  </si>
  <si>
    <t>PSICOLOGO SOCIAL COMUNITATARIO</t>
  </si>
  <si>
    <t>FUNDACION LAS GOLONDRINAS-FUNDACION OASIS</t>
  </si>
  <si>
    <t>02/01/2012-30/12/2012-17/01/2010-31/12/2012</t>
  </si>
  <si>
    <t>COORDINADOR DE PROYECTOS SOCIALES-PSICOLOGO</t>
  </si>
  <si>
    <t>SUBSANAR EL TIEMPO EXPERIENCIA DEL No 3.22.2 PARA EL TALENTO HUMANO HABILITANTE. TENIENDO EN CUENTA FOLIOS 609 Y 614</t>
  </si>
  <si>
    <t>8/1090</t>
  </si>
  <si>
    <t>MILDRE CECILIA RADA HERNANDEZ</t>
  </si>
  <si>
    <t>CENTRO EDUCATIVO SAN JUAN BAUTISTA</t>
  </si>
  <si>
    <t>28/01/2013-22/11/2013</t>
  </si>
  <si>
    <t>PSICORIENTADORA</t>
  </si>
  <si>
    <t>SUBSANAR ACORDE A LA NOTA 4 Y 5, DEL NÚMERAL 3.21 TALENTO  HUMANO , EN EL PLIEGO DE CONDICIONES.</t>
  </si>
  <si>
    <t>IBO ALEXANDER ROMERO REALES</t>
  </si>
  <si>
    <t>ICBF CENTRO ZONAL SANTA MARTA NORTE- HOSPITAL LOCAL DE REMOLINO</t>
  </si>
  <si>
    <t>04/02/2013-31/05/2013-JULIO A NOVIEMBRE/2014</t>
  </si>
  <si>
    <t>PRACTICAS EN TERAPIAS PSICOLOGICAS COMUNIDAD INFANTIL- APOYO PSICOLOGICO HOSPITALARIO</t>
  </si>
  <si>
    <t>ANAELIS CABARCAS GOMEZ</t>
  </si>
  <si>
    <t>DEPARTAMANTO DE POLICIA DEL MAGDALENA- ALACALDIA MUNICIPAL DEL PEÑON BOLIVAR-CENTRO EDUCATIVO INSTITUTO "LA SALLE"</t>
  </si>
  <si>
    <t>01/09/2011-30/11/2011-01/08/2012-31/12/2012-10/02/2013-15/10/2014</t>
  </si>
  <si>
    <t>PSICORIENTADORA DE NIÑOS Y ADOLESCENTES-APOYO PSICOLOGICO A CASOS DE INFANCIA Y ADOLESCENCIA</t>
  </si>
  <si>
    <t>BERLIS ESTHER BOLAÑO OROZCO</t>
  </si>
  <si>
    <t>COLEGIO MARIA AUXILIADORA</t>
  </si>
  <si>
    <t>01/0/7/2010-31/01/2011</t>
  </si>
  <si>
    <t>VALORACION PSICOLOGICA A NIÑOS MENORES DE 5 AÑOS</t>
  </si>
  <si>
    <t>NURIS LAUDITH MEDRANO BRITO</t>
  </si>
  <si>
    <t>01/02/2013-15/08/2014</t>
  </si>
  <si>
    <t>LILIAN MADELEN AREVALO CAMPO</t>
  </si>
  <si>
    <t>CENTRO EDUCATIVO RURAL MIXTO SIBERIA</t>
  </si>
  <si>
    <t>01/11/2008-20/05/2009</t>
  </si>
  <si>
    <t>FANNY GISELLA PERTUZ GARCIA</t>
  </si>
  <si>
    <t>CENTRO EDUCATIVO NUMERO 7</t>
  </si>
  <si>
    <t>24/01/2011-06/12/2013</t>
  </si>
  <si>
    <t>ESTELA ROSA NUÑEZ MENDOZA</t>
  </si>
  <si>
    <t>INSTITUCION EDUCATIVA LICEO MODERNO DEL SUR</t>
  </si>
  <si>
    <t>22/02/2010-04/12/2013</t>
  </si>
  <si>
    <t>VERONICA LICETH ARANZALES ROSADO</t>
  </si>
  <si>
    <t>JARDÍN PRE ESCOLAR PEQUEÑINES. - HOGAR INFANTIL LA PIRAGUA</t>
  </si>
  <si>
    <t>10/01/2011 AL 30/09/2013. - 07/02 AL 11/05/2014</t>
  </si>
  <si>
    <t>ALBERTO LARA RANGEL</t>
  </si>
  <si>
    <t>FUNDACION SEMILLAS DEL MAÑANA</t>
  </si>
  <si>
    <t>10/09/2009-30/05/2012</t>
  </si>
  <si>
    <t>CONSULTOR Y PSICORIENTADOR</t>
  </si>
  <si>
    <t>EL PROPONENTE PRESENTO EL EQUIPO DE SALUD Y NUTRICION CUATRO HOJAS DE VIDA DEL FOLIO 454 HASTA EL 524, LAS CUALES NO SE EVALUARON PORQUE NO FUERON SOLICITADAS EN EL PLIEGO DE CONDICIONES.</t>
  </si>
  <si>
    <t xml:space="preserve"> </t>
  </si>
  <si>
    <t>EL PROPONENTE PRESENTA 22 HOJAS DE VIDA PARA DOCENTES PEDAOGICOS, NO SE EVALUAN DADO QUE NO SE SOLICITA ESTE PERFIL EN EL PLIEGO DE CONDICIONES.</t>
  </si>
  <si>
    <t>EL PROPONENTE PRESENTA 22 HOJAS DE VIDA PARA AUXILIARES  PEDAOGICOS, NO SE EVALUAN DADO QUE NO  SE SOLICITA ESTE PERFIL EN EL PLIEGO DE CONDICIONES.</t>
  </si>
  <si>
    <t>COORDINADOR PEDAGOGICO</t>
  </si>
  <si>
    <t>2/1090</t>
  </si>
  <si>
    <t>HILDA CECILIA MANJARRES MORAN</t>
  </si>
  <si>
    <t xml:space="preserve">ADMINISTRADOR DE EMPRESAS </t>
  </si>
  <si>
    <t>CORPORACIÓN UNIFICADA NACIONAL DE EDUCACIÓN SUPERIOR</t>
  </si>
  <si>
    <t>JARDÍN PRE ESCOLAR  PÉQUEÑINES</t>
  </si>
  <si>
    <t>19/01/2011 AL 30/09/2013</t>
  </si>
  <si>
    <t>ADMINISTRADORA</t>
  </si>
  <si>
    <t>NO CUMPLIO CON EL PERFIL ESTABLECIDO  PARA  LA HABILITACIÓN DEL CARGO SEGÚN EL PLIEGO DE CONDICIONES  DE LA PROPUESTA.N° 3.23. PROPUESTA TECNICA, NOTA 1.</t>
  </si>
  <si>
    <t>CORDINADOR GENERAL DE PROYECTOS</t>
  </si>
  <si>
    <t>MAREINIS DEL SOCORRO BARROS PASTOR</t>
  </si>
  <si>
    <t>LICENCIADA EN EDUCACIÓN BÁSICA CON ENFASIS EN CIENCIAS NATURALES</t>
  </si>
  <si>
    <t>INSTITUTO NACIONAL DE FORMACIÓN TÉCNICA PROFESIONAL "HUMBERTO VELAZQUEZ GARCIA</t>
  </si>
  <si>
    <t>30/12/203</t>
  </si>
  <si>
    <t>CENTRO EDUCATIVO LUIS CARLOS GALAN SARMIENTO</t>
  </si>
  <si>
    <t>10/01/2011 AL 30/09/2013</t>
  </si>
  <si>
    <t>DOCENTE PRE ESCOLAR</t>
  </si>
  <si>
    <t>NO CUMPLIO  CON EL PERFIL ESTABLECIDO  PARA  LA HABILITACIÓN DEL CARGO SEGÚN EL PLIEGO DE CONDICIONES  DE LA PROPUESTA. N° 3.23. PROPUESTA TECNICA, NOTA 1.</t>
  </si>
  <si>
    <t>COORDINADOR  GENERAL DE PROYECTOS</t>
  </si>
  <si>
    <t>ALBA LUZ ARRIETA ARRIETA</t>
  </si>
  <si>
    <t>LICENCIADO EN ESPAÑOL Y LITERATURA</t>
  </si>
  <si>
    <t>NO CUMPLIO CON EL PERFIL ESTABLECIDO  PARA  LA HABILITACIÓN DEL CARGO SEGÚN EL PLIEGO DE CONDICIONES  DE LA PROPUESTA. N° 3.23. PROPUESTA TECNICA, NOTA 1.</t>
  </si>
  <si>
    <t>CAROL JOSÉ RODRIGUEZ CONTRERA</t>
  </si>
  <si>
    <t>CONTADOR PÚBLICO</t>
  </si>
  <si>
    <t>CORPORACIÓN UNIVERSITARIA EMPRESARIAL DE SALAMANCA</t>
  </si>
  <si>
    <t>INSTITUTO DE  EDUCACIÓN NO FORMAL INCA.- JR MIRANDA</t>
  </si>
  <si>
    <t>10/02/2004 AL 12712/2006</t>
  </si>
  <si>
    <t>CATEDRÁTICO PROFESIONAL EN SISTEMA. ADMINISTRADOR GERENCIAL</t>
  </si>
  <si>
    <t>NO CUMPLIO CON EL PERFIL ESTABLECIDO  PARA  LA HABILITACIÓN DEL CARGO SEGÚN EL PLIEGO DE CONDICIONES  DE LA PROPUESTA. N° 3.23. PROPUESTA TECNICA, NOTA 1. ADEMÁS SE ENCUENTRA PARTICIPANDO EN OTRA PROPUESTA.</t>
  </si>
  <si>
    <t xml:space="preserve">APOYO NUTRICIONAL </t>
  </si>
  <si>
    <t>1/1090</t>
  </si>
  <si>
    <t xml:space="preserve">ELIZABETH MOLINA BOLIVAR </t>
  </si>
  <si>
    <t>NUTRICIONISTA/DIETISTA</t>
  </si>
  <si>
    <t>NUTRICIONISTA Y DIETISTA</t>
  </si>
  <si>
    <t>EL PROPONENTE PRESENTA  HOJAS DE VIDA PARA NUTRICIONISTA,  LA CUAL NOSE EVALUA  DADO A QUE  NO SE SOLICITA ESTE PERFIL EN EL PLIEGO DE CONDICIONES.</t>
  </si>
  <si>
    <t>PROFESIONAL APOYO PEDAGOGICO</t>
  </si>
  <si>
    <t>EL PROPONENTE PRESENTA (02 )HOJAS DE VIDA PARA DOCENTES PEDAOGICOS, NO SE EVALUAÁN DADO QUE NO SE SOLICITA ESTE PERFIL EN EL PLIEGO DE CONDICIONES.</t>
  </si>
  <si>
    <t xml:space="preserve"> COORDINADOR </t>
  </si>
  <si>
    <t xml:space="preserve">EQUIPO SALUD Y NUTRICION </t>
  </si>
  <si>
    <t>DOCENTE PEDAOGICO</t>
  </si>
  <si>
    <t>AUXILIARES PEDAGOGICOS</t>
  </si>
  <si>
    <t>SUBSANAR  FOLIO 195, AGREGAR FUNCIONES.SUBSANAR ACORDE A LA NOTA 4 Y 5, DEL NÚMERAL 3.21 TALENTO  HUMANO , EN EL PLIEGO DE CONDICIONES.</t>
  </si>
  <si>
    <t>01</t>
  </si>
  <si>
    <t>N/A</t>
  </si>
  <si>
    <t>113 AL122</t>
  </si>
  <si>
    <t>02</t>
  </si>
  <si>
    <t>123 AL 131</t>
  </si>
  <si>
    <t>05</t>
  </si>
  <si>
    <t>11//01/2013</t>
  </si>
  <si>
    <t>11</t>
  </si>
  <si>
    <t>132 AL 140</t>
  </si>
  <si>
    <t>06</t>
  </si>
  <si>
    <t>141 AL 149</t>
  </si>
  <si>
    <t>SEGÚN NUMERAL 3,22,2-PLIEGO DE CONDICIONES SE REQUIERE 2 PROFESIONALES DE APOYO PSICOSOCIAL POR CADA 300 BENEFICIARIOS, REQUIRIENDO ASI UN MAXIMO DE 8 PROFESIONALES PSICOSOCIALES PARA EL GRUPO 6 CON 1090 CUPOS. EL ICBF SOLO ASUME LOS COSTO DE LAS PROPORCIONES ESTABLECIDA EN LOS PLIEGOS Y EN LA CANASTA.</t>
  </si>
  <si>
    <t>57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</si>
</sst>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 numFmtId="171" formatCode="[$-F800]dddd\,\ mmmm\ dd\,\ yyyy"/>
    <numFmt numFmtId="172" formatCode="&quot;$&quot;#,##0"/>
  </numFmts>
  <fonts count="2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theme="1"/>
      <name val="Calibri"/>
      <family val="2"/>
      <scheme val="minor"/>
    </font>
    <font>
      <sz val="11"/>
      <color rgb="FFFF0000"/>
      <name val="Calibri"/>
      <family val="2"/>
      <scheme val="minor"/>
    </font>
    <font>
      <sz val="9"/>
      <color rgb="FFFF0000"/>
      <name val="Calibri"/>
      <family val="2"/>
      <scheme val="minor"/>
    </font>
    <font>
      <b/>
      <sz val="1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08">
    <xf numFmtId="0" fontId="0" fillId="0" borderId="0" xfId="0"/>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xf>
    <xf numFmtId="0" fontId="0" fillId="0" borderId="1" xfId="0" applyBorder="1" applyAlignment="1">
      <alignment wrapText="1"/>
    </xf>
    <xf numFmtId="170" fontId="13" fillId="0" borderId="1" xfId="1" applyNumberFormat="1" applyFont="1" applyFill="1" applyBorder="1" applyAlignment="1">
      <alignment horizontal="right" vertical="center" wrapText="1"/>
    </xf>
    <xf numFmtId="0" fontId="0" fillId="0" borderId="1" xfId="0" applyFill="1" applyBorder="1" applyAlignment="1">
      <alignment wrapText="1"/>
    </xf>
    <xf numFmtId="0" fontId="23" fillId="0" borderId="1"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wrapText="1"/>
    </xf>
    <xf numFmtId="1" fontId="0" fillId="3" borderId="1" xfId="0" applyNumberFormat="1" applyFill="1" applyBorder="1" applyAlignment="1">
      <alignment horizontal="right" vertical="center"/>
    </xf>
    <xf numFmtId="0" fontId="23" fillId="0" borderId="1" xfId="0" applyFont="1" applyBorder="1" applyAlignment="1">
      <alignment horizontal="center" vertical="center" wrapText="1"/>
    </xf>
    <xf numFmtId="171" fontId="0" fillId="0" borderId="7" xfId="0" applyNumberFormat="1" applyFont="1" applyFill="1" applyBorder="1" applyAlignment="1" applyProtection="1">
      <alignment horizontal="left" vertical="center"/>
      <protection locked="0"/>
    </xf>
    <xf numFmtId="166" fontId="0" fillId="3" borderId="13" xfId="0" applyNumberFormat="1" applyFill="1" applyBorder="1" applyAlignment="1">
      <alignment horizontal="right" vertical="center"/>
    </xf>
    <xf numFmtId="0" fontId="24" fillId="0" borderId="1" xfId="0" applyFont="1" applyFill="1"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3" fontId="13" fillId="0" borderId="1" xfId="0" applyNumberFormat="1" applyFont="1" applyFill="1" applyBorder="1" applyAlignment="1" applyProtection="1">
      <alignment horizontal="center" vertical="center" wrapText="1"/>
      <protection locked="0"/>
    </xf>
    <xf numFmtId="0" fontId="0" fillId="0" borderId="0" xfId="0" applyFill="1" applyBorder="1" applyAlignment="1">
      <alignment horizontal="center"/>
    </xf>
    <xf numFmtId="0" fontId="0" fillId="0" borderId="0" xfId="0" applyFill="1" applyBorder="1" applyAlignment="1"/>
    <xf numFmtId="0" fontId="23" fillId="5" borderId="4" xfId="0" applyFont="1" applyFill="1" applyBorder="1" applyAlignment="1">
      <alignment horizontal="center" vertical="center" wrapText="1"/>
    </xf>
    <xf numFmtId="0" fontId="23" fillId="5" borderId="1" xfId="0" applyFont="1" applyFill="1" applyBorder="1" applyAlignment="1">
      <alignment horizontal="center" vertical="center" wrapText="1"/>
    </xf>
    <xf numFmtId="14" fontId="23" fillId="5" borderId="4" xfId="0" applyNumberFormat="1" applyFont="1" applyFill="1" applyBorder="1" applyAlignment="1">
      <alignment horizontal="center" vertical="center" wrapText="1"/>
    </xf>
    <xf numFmtId="14" fontId="23" fillId="5" borderId="1" xfId="0" applyNumberFormat="1" applyFont="1" applyFill="1" applyBorder="1" applyAlignment="1">
      <alignment horizontal="center" vertical="center" wrapText="1"/>
    </xf>
    <xf numFmtId="0" fontId="23" fillId="5" borderId="1" xfId="0" applyFont="1" applyFill="1" applyBorder="1" applyAlignment="1">
      <alignment vertical="center" wrapText="1"/>
    </xf>
    <xf numFmtId="0" fontId="23" fillId="5" borderId="1" xfId="0" applyFont="1" applyFill="1" applyBorder="1" applyAlignment="1">
      <alignment horizontal="center" vertical="center"/>
    </xf>
    <xf numFmtId="0" fontId="21" fillId="0" borderId="1" xfId="0" applyFont="1" applyBorder="1" applyAlignment="1">
      <alignment horizontal="left" wrapText="1"/>
    </xf>
    <xf numFmtId="0" fontId="23" fillId="0" borderId="1" xfId="0" applyFont="1" applyBorder="1" applyAlignment="1">
      <alignment horizontal="center" vertical="center"/>
    </xf>
    <xf numFmtId="14" fontId="23" fillId="0" borderId="1" xfId="0" applyNumberFormat="1" applyFont="1" applyBorder="1" applyAlignment="1">
      <alignment horizontal="center"/>
    </xf>
    <xf numFmtId="0" fontId="23" fillId="0" borderId="1" xfId="0" applyFont="1" applyFill="1" applyBorder="1" applyAlignment="1">
      <alignment horizontal="center"/>
    </xf>
    <xf numFmtId="14" fontId="23" fillId="0" borderId="1" xfId="0" applyNumberFormat="1" applyFont="1" applyFill="1" applyBorder="1" applyAlignment="1">
      <alignment horizontal="center" wrapText="1"/>
    </xf>
    <xf numFmtId="0" fontId="23" fillId="0" borderId="1" xfId="0" applyFont="1" applyFill="1" applyBorder="1" applyAlignment="1">
      <alignment wrapText="1"/>
    </xf>
    <xf numFmtId="14" fontId="23" fillId="0" borderId="1" xfId="0" applyNumberFormat="1" applyFont="1" applyBorder="1" applyAlignment="1">
      <alignment horizontal="center" vertical="center"/>
    </xf>
    <xf numFmtId="0" fontId="23"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14" fontId="23" fillId="0" borderId="1" xfId="0" applyNumberFormat="1" applyFont="1" applyFill="1" applyBorder="1" applyAlignment="1">
      <alignment wrapText="1"/>
    </xf>
    <xf numFmtId="0" fontId="23" fillId="0" borderId="1" xfId="0" applyFont="1" applyBorder="1" applyAlignment="1">
      <alignment vertical="center" wrapText="1"/>
    </xf>
    <xf numFmtId="3" fontId="23" fillId="5" borderId="1" xfId="0" applyNumberFormat="1" applyFont="1" applyFill="1" applyBorder="1" applyAlignment="1">
      <alignment horizontal="center" vertical="center" wrapText="1"/>
    </xf>
    <xf numFmtId="14" fontId="23" fillId="0" borderId="1" xfId="0" applyNumberFormat="1" applyFont="1" applyBorder="1" applyAlignment="1">
      <alignment horizontal="center" vertical="center" wrapText="1"/>
    </xf>
    <xf numFmtId="0" fontId="23" fillId="5" borderId="1" xfId="0" applyFont="1" applyFill="1" applyBorder="1" applyAlignment="1">
      <alignment vertical="center"/>
    </xf>
    <xf numFmtId="0" fontId="23" fillId="0" borderId="1" xfId="0" applyFont="1" applyBorder="1" applyAlignment="1">
      <alignment horizontal="center" wrapText="1"/>
    </xf>
    <xf numFmtId="0" fontId="13" fillId="5" borderId="1" xfId="0" applyFont="1" applyFill="1" applyBorder="1" applyAlignment="1">
      <alignment horizontal="center" vertical="center" wrapText="1"/>
    </xf>
    <xf numFmtId="14" fontId="13" fillId="5" borderId="1" xfId="0" applyNumberFormat="1" applyFont="1" applyFill="1" applyBorder="1" applyAlignment="1">
      <alignment horizontal="center"/>
    </xf>
    <xf numFmtId="0" fontId="13" fillId="5" borderId="1" xfId="0" applyFont="1" applyFill="1" applyBorder="1" applyAlignment="1">
      <alignment horizontal="center"/>
    </xf>
    <xf numFmtId="0" fontId="13" fillId="5" borderId="1" xfId="0" applyFont="1" applyFill="1" applyBorder="1" applyAlignment="1">
      <alignment wrapText="1"/>
    </xf>
    <xf numFmtId="0" fontId="13" fillId="5" borderId="1" xfId="0" applyFont="1" applyFill="1" applyBorder="1" applyAlignment="1">
      <alignment horizontal="center" vertical="center"/>
    </xf>
    <xf numFmtId="2" fontId="18" fillId="0" borderId="1" xfId="0" applyNumberFormat="1"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14" xfId="0" applyFont="1" applyFill="1" applyBorder="1" applyAlignment="1">
      <alignment horizontal="center" vertical="center" wrapText="1"/>
    </xf>
    <xf numFmtId="3" fontId="23" fillId="0" borderId="1" xfId="0" applyNumberFormat="1" applyFont="1" applyBorder="1" applyAlignment="1">
      <alignment horizontal="center" vertical="center"/>
    </xf>
    <xf numFmtId="0" fontId="23" fillId="0" borderId="1" xfId="0" applyFont="1" applyBorder="1" applyAlignment="1">
      <alignment vertical="center"/>
    </xf>
    <xf numFmtId="0" fontId="1" fillId="0" borderId="1" xfId="0" applyFont="1" applyBorder="1" applyAlignment="1">
      <alignment vertical="center"/>
    </xf>
    <xf numFmtId="14" fontId="23" fillId="0" borderId="1" xfId="0" applyNumberFormat="1" applyFont="1" applyBorder="1" applyAlignment="1">
      <alignment vertical="center"/>
    </xf>
    <xf numFmtId="0" fontId="1" fillId="0" borderId="13" xfId="0" applyFont="1" applyBorder="1" applyAlignment="1">
      <alignment vertical="center"/>
    </xf>
    <xf numFmtId="0" fontId="0" fillId="0" borderId="13" xfId="0" applyBorder="1" applyAlignment="1">
      <alignment vertical="center"/>
    </xf>
    <xf numFmtId="0" fontId="23" fillId="0" borderId="13" xfId="0" applyFont="1" applyBorder="1" applyAlignment="1">
      <alignment vertical="center"/>
    </xf>
    <xf numFmtId="3" fontId="23" fillId="0" borderId="13" xfId="0" applyNumberFormat="1" applyFont="1" applyBorder="1" applyAlignment="1">
      <alignment horizontal="center" vertical="center"/>
    </xf>
    <xf numFmtId="14" fontId="23" fillId="0" borderId="13" xfId="0" applyNumberFormat="1" applyFont="1" applyBorder="1" applyAlignment="1">
      <alignment horizontal="center" vertical="center"/>
    </xf>
    <xf numFmtId="0" fontId="23" fillId="0" borderId="13" xfId="0" applyFont="1" applyBorder="1" applyAlignment="1">
      <alignment horizontal="center" vertical="center" wrapText="1"/>
    </xf>
    <xf numFmtId="0" fontId="1" fillId="0" borderId="0" xfId="0" applyFont="1" applyBorder="1" applyAlignment="1">
      <alignment horizontal="center" vertical="center"/>
    </xf>
    <xf numFmtId="0" fontId="20" fillId="2" borderId="0" xfId="0" applyFont="1" applyFill="1" applyBorder="1" applyAlignment="1">
      <alignment horizontal="center" vertical="center" wrapText="1"/>
    </xf>
    <xf numFmtId="0" fontId="25" fillId="0" borderId="1" xfId="0" applyFont="1" applyBorder="1" applyAlignment="1">
      <alignment horizontal="center" vertical="center" wrapText="1"/>
    </xf>
    <xf numFmtId="0" fontId="26" fillId="6" borderId="0" xfId="0" applyFont="1" applyFill="1" applyAlignment="1">
      <alignment vertical="center"/>
    </xf>
    <xf numFmtId="0" fontId="26" fillId="6" borderId="1" xfId="0" applyFont="1" applyFill="1" applyBorder="1" applyAlignment="1">
      <alignment wrapText="1"/>
    </xf>
    <xf numFmtId="0" fontId="18" fillId="6" borderId="1" xfId="0" applyFont="1" applyFill="1" applyBorder="1" applyAlignment="1">
      <alignment horizontal="center" vertical="center" wrapText="1"/>
    </xf>
    <xf numFmtId="0" fontId="18" fillId="6" borderId="1" xfId="0" applyFont="1" applyFill="1" applyBorder="1" applyAlignment="1">
      <alignment horizontal="center" vertical="center"/>
    </xf>
    <xf numFmtId="14" fontId="18" fillId="6" borderId="1" xfId="0" applyNumberFormat="1" applyFont="1" applyFill="1" applyBorder="1" applyAlignment="1">
      <alignment horizontal="center"/>
    </xf>
    <xf numFmtId="0" fontId="18" fillId="6" borderId="1" xfId="0" applyFont="1" applyFill="1" applyBorder="1" applyAlignment="1">
      <alignment horizontal="center"/>
    </xf>
    <xf numFmtId="0" fontId="18" fillId="6" borderId="1" xfId="0" applyFont="1" applyFill="1" applyBorder="1" applyAlignment="1">
      <alignment horizontal="center" wrapText="1"/>
    </xf>
    <xf numFmtId="0" fontId="18" fillId="6" borderId="1" xfId="0" applyFont="1" applyFill="1" applyBorder="1" applyAlignment="1">
      <alignment wrapText="1"/>
    </xf>
    <xf numFmtId="0" fontId="25"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center" vertical="center" wrapText="1"/>
    </xf>
    <xf numFmtId="14" fontId="0" fillId="0" borderId="1" xfId="0" applyNumberFormat="1" applyFill="1" applyBorder="1" applyAlignment="1">
      <alignment horizontal="center" vertical="center"/>
    </xf>
    <xf numFmtId="0" fontId="0" fillId="0" borderId="1" xfId="0" applyBorder="1"/>
    <xf numFmtId="172" fontId="14" fillId="0" borderId="1" xfId="1" applyNumberFormat="1" applyFont="1" applyFill="1" applyBorder="1" applyAlignment="1">
      <alignment horizontal="center" vertical="center" wrapText="1"/>
    </xf>
    <xf numFmtId="172" fontId="5" fillId="0" borderId="1" xfId="0" applyNumberFormat="1" applyFont="1"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4" xfId="0" applyFont="1" applyBorder="1" applyAlignment="1">
      <alignment horizontal="center" vertical="center" wrapText="1"/>
    </xf>
    <xf numFmtId="0" fontId="13" fillId="5" borderId="5"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21" fillId="5" borderId="14" xfId="0" applyFont="1" applyFill="1" applyBorder="1" applyAlignment="1">
      <alignment horizontal="center" vertical="center" wrapText="1"/>
    </xf>
    <xf numFmtId="0" fontId="23" fillId="0" borderId="5" xfId="0" applyFont="1" applyBorder="1" applyAlignment="1">
      <alignment horizontal="center" vertical="center"/>
    </xf>
    <xf numFmtId="0" fontId="23" fillId="0" borderId="14" xfId="0" applyFont="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23" fillId="5" borderId="5"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8" fillId="6" borderId="5" xfId="0" applyFont="1" applyFill="1" applyBorder="1" applyAlignment="1">
      <alignment horizontal="center" vertical="center" wrapText="1"/>
    </xf>
    <xf numFmtId="0" fontId="18" fillId="6" borderId="14" xfId="0" applyFont="1" applyFill="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1"/>
  <sheetViews>
    <sheetView tabSelected="1" zoomScale="70" zoomScaleNormal="70" workbookViewId="0">
      <selection activeCell="B13" sqref="B13:C20"/>
    </sheetView>
  </sheetViews>
  <sheetFormatPr baseColWidth="10" defaultRowHeight="15" x14ac:dyDescent="0.25"/>
  <cols>
    <col min="1" max="1" width="3.140625" style="4" bestFit="1" customWidth="1"/>
    <col min="2" max="2" width="65.7109375" style="4" customWidth="1"/>
    <col min="3" max="3" width="27.85546875" style="4" customWidth="1"/>
    <col min="4" max="4" width="26.7109375" style="4" customWidth="1"/>
    <col min="5" max="5" width="25" style="4" customWidth="1"/>
    <col min="6" max="7" width="29.7109375" style="4" customWidth="1"/>
    <col min="8" max="8" width="24.5703125" style="4" customWidth="1"/>
    <col min="9" max="9" width="24" style="4" customWidth="1"/>
    <col min="10" max="10" width="20.28515625" style="4" customWidth="1"/>
    <col min="11" max="12" width="21.5703125" style="4" customWidth="1"/>
    <col min="13" max="13" width="18.7109375" style="4" customWidth="1"/>
    <col min="14" max="14" width="22.140625" style="4" customWidth="1"/>
    <col min="15" max="15" width="26.140625" style="4" customWidth="1"/>
    <col min="16" max="16" width="19.5703125" style="4" bestFit="1" customWidth="1"/>
    <col min="17" max="17" width="25.28515625" style="4" customWidth="1"/>
    <col min="18" max="18" width="6.42578125" style="4" customWidth="1"/>
    <col min="19" max="19" width="30.85546875" style="4" customWidth="1"/>
    <col min="20" max="22" width="6.42578125" style="4" customWidth="1"/>
    <col min="23" max="251" width="11.42578125" style="4"/>
    <col min="252" max="252" width="1" style="4" customWidth="1"/>
    <col min="253" max="253" width="4.28515625" style="4" customWidth="1"/>
    <col min="254" max="254" width="34.7109375" style="4" customWidth="1"/>
    <col min="255" max="255" width="0" style="4" hidden="1" customWidth="1"/>
    <col min="256" max="256" width="20" style="4" customWidth="1"/>
    <col min="257" max="257" width="20.85546875" style="4" customWidth="1"/>
    <col min="258" max="258" width="25" style="4" customWidth="1"/>
    <col min="259" max="259" width="18.7109375" style="4" customWidth="1"/>
    <col min="260" max="260" width="29.7109375" style="4" customWidth="1"/>
    <col min="261" max="261" width="13.42578125" style="4" customWidth="1"/>
    <col min="262" max="262" width="13.85546875" style="4" customWidth="1"/>
    <col min="263" max="267" width="16.5703125" style="4" customWidth="1"/>
    <col min="268" max="268" width="20.5703125" style="4" customWidth="1"/>
    <col min="269" max="269" width="21.140625" style="4" customWidth="1"/>
    <col min="270" max="270" width="9.5703125" style="4" customWidth="1"/>
    <col min="271" max="271" width="0.42578125" style="4" customWidth="1"/>
    <col min="272" max="278" width="6.42578125" style="4" customWidth="1"/>
    <col min="279" max="507" width="11.42578125" style="4"/>
    <col min="508" max="508" width="1" style="4" customWidth="1"/>
    <col min="509" max="509" width="4.28515625" style="4" customWidth="1"/>
    <col min="510" max="510" width="34.7109375" style="4" customWidth="1"/>
    <col min="511" max="511" width="0" style="4" hidden="1" customWidth="1"/>
    <col min="512" max="512" width="20" style="4" customWidth="1"/>
    <col min="513" max="513" width="20.85546875" style="4" customWidth="1"/>
    <col min="514" max="514" width="25" style="4" customWidth="1"/>
    <col min="515" max="515" width="18.7109375" style="4" customWidth="1"/>
    <col min="516" max="516" width="29.7109375" style="4" customWidth="1"/>
    <col min="517" max="517" width="13.42578125" style="4" customWidth="1"/>
    <col min="518" max="518" width="13.85546875" style="4" customWidth="1"/>
    <col min="519" max="523" width="16.5703125" style="4" customWidth="1"/>
    <col min="524" max="524" width="20.5703125" style="4" customWidth="1"/>
    <col min="525" max="525" width="21.140625" style="4" customWidth="1"/>
    <col min="526" max="526" width="9.5703125" style="4" customWidth="1"/>
    <col min="527" max="527" width="0.42578125" style="4" customWidth="1"/>
    <col min="528" max="534" width="6.42578125" style="4" customWidth="1"/>
    <col min="535" max="763" width="11.42578125" style="4"/>
    <col min="764" max="764" width="1" style="4" customWidth="1"/>
    <col min="765" max="765" width="4.28515625" style="4" customWidth="1"/>
    <col min="766" max="766" width="34.7109375" style="4" customWidth="1"/>
    <col min="767" max="767" width="0" style="4" hidden="1" customWidth="1"/>
    <col min="768" max="768" width="20" style="4" customWidth="1"/>
    <col min="769" max="769" width="20.85546875" style="4" customWidth="1"/>
    <col min="770" max="770" width="25" style="4" customWidth="1"/>
    <col min="771" max="771" width="18.7109375" style="4" customWidth="1"/>
    <col min="772" max="772" width="29.7109375" style="4" customWidth="1"/>
    <col min="773" max="773" width="13.42578125" style="4" customWidth="1"/>
    <col min="774" max="774" width="13.85546875" style="4" customWidth="1"/>
    <col min="775" max="779" width="16.5703125" style="4" customWidth="1"/>
    <col min="780" max="780" width="20.5703125" style="4" customWidth="1"/>
    <col min="781" max="781" width="21.140625" style="4" customWidth="1"/>
    <col min="782" max="782" width="9.5703125" style="4" customWidth="1"/>
    <col min="783" max="783" width="0.42578125" style="4" customWidth="1"/>
    <col min="784" max="790" width="6.42578125" style="4" customWidth="1"/>
    <col min="791" max="1019" width="11.42578125" style="4"/>
    <col min="1020" max="1020" width="1" style="4" customWidth="1"/>
    <col min="1021" max="1021" width="4.28515625" style="4" customWidth="1"/>
    <col min="1022" max="1022" width="34.7109375" style="4" customWidth="1"/>
    <col min="1023" max="1023" width="0" style="4" hidden="1" customWidth="1"/>
    <col min="1024" max="1024" width="20" style="4" customWidth="1"/>
    <col min="1025" max="1025" width="20.85546875" style="4" customWidth="1"/>
    <col min="1026" max="1026" width="25" style="4" customWidth="1"/>
    <col min="1027" max="1027" width="18.7109375" style="4" customWidth="1"/>
    <col min="1028" max="1028" width="29.7109375" style="4" customWidth="1"/>
    <col min="1029" max="1029" width="13.42578125" style="4" customWidth="1"/>
    <col min="1030" max="1030" width="13.85546875" style="4" customWidth="1"/>
    <col min="1031" max="1035" width="16.5703125" style="4" customWidth="1"/>
    <col min="1036" max="1036" width="20.5703125" style="4" customWidth="1"/>
    <col min="1037" max="1037" width="21.140625" style="4" customWidth="1"/>
    <col min="1038" max="1038" width="9.5703125" style="4" customWidth="1"/>
    <col min="1039" max="1039" width="0.42578125" style="4" customWidth="1"/>
    <col min="1040" max="1046" width="6.42578125" style="4" customWidth="1"/>
    <col min="1047" max="1275" width="11.42578125" style="4"/>
    <col min="1276" max="1276" width="1" style="4" customWidth="1"/>
    <col min="1277" max="1277" width="4.28515625" style="4" customWidth="1"/>
    <col min="1278" max="1278" width="34.7109375" style="4" customWidth="1"/>
    <col min="1279" max="1279" width="0" style="4" hidden="1" customWidth="1"/>
    <col min="1280" max="1280" width="20" style="4" customWidth="1"/>
    <col min="1281" max="1281" width="20.85546875" style="4" customWidth="1"/>
    <col min="1282" max="1282" width="25" style="4" customWidth="1"/>
    <col min="1283" max="1283" width="18.7109375" style="4" customWidth="1"/>
    <col min="1284" max="1284" width="29.7109375" style="4" customWidth="1"/>
    <col min="1285" max="1285" width="13.42578125" style="4" customWidth="1"/>
    <col min="1286" max="1286" width="13.85546875" style="4" customWidth="1"/>
    <col min="1287" max="1291" width="16.5703125" style="4" customWidth="1"/>
    <col min="1292" max="1292" width="20.5703125" style="4" customWidth="1"/>
    <col min="1293" max="1293" width="21.140625" style="4" customWidth="1"/>
    <col min="1294" max="1294" width="9.5703125" style="4" customWidth="1"/>
    <col min="1295" max="1295" width="0.42578125" style="4" customWidth="1"/>
    <col min="1296" max="1302" width="6.42578125" style="4" customWidth="1"/>
    <col min="1303" max="1531" width="11.42578125" style="4"/>
    <col min="1532" max="1532" width="1" style="4" customWidth="1"/>
    <col min="1533" max="1533" width="4.28515625" style="4" customWidth="1"/>
    <col min="1534" max="1534" width="34.7109375" style="4" customWidth="1"/>
    <col min="1535" max="1535" width="0" style="4" hidden="1" customWidth="1"/>
    <col min="1536" max="1536" width="20" style="4" customWidth="1"/>
    <col min="1537" max="1537" width="20.85546875" style="4" customWidth="1"/>
    <col min="1538" max="1538" width="25" style="4" customWidth="1"/>
    <col min="1539" max="1539" width="18.7109375" style="4" customWidth="1"/>
    <col min="1540" max="1540" width="29.7109375" style="4" customWidth="1"/>
    <col min="1541" max="1541" width="13.42578125" style="4" customWidth="1"/>
    <col min="1542" max="1542" width="13.85546875" style="4" customWidth="1"/>
    <col min="1543" max="1547" width="16.5703125" style="4" customWidth="1"/>
    <col min="1548" max="1548" width="20.5703125" style="4" customWidth="1"/>
    <col min="1549" max="1549" width="21.140625" style="4" customWidth="1"/>
    <col min="1550" max="1550" width="9.5703125" style="4" customWidth="1"/>
    <col min="1551" max="1551" width="0.42578125" style="4" customWidth="1"/>
    <col min="1552" max="1558" width="6.42578125" style="4" customWidth="1"/>
    <col min="1559" max="1787" width="11.42578125" style="4"/>
    <col min="1788" max="1788" width="1" style="4" customWidth="1"/>
    <col min="1789" max="1789" width="4.28515625" style="4" customWidth="1"/>
    <col min="1790" max="1790" width="34.7109375" style="4" customWidth="1"/>
    <col min="1791" max="1791" width="0" style="4" hidden="1" customWidth="1"/>
    <col min="1792" max="1792" width="20" style="4" customWidth="1"/>
    <col min="1793" max="1793" width="20.85546875" style="4" customWidth="1"/>
    <col min="1794" max="1794" width="25" style="4" customWidth="1"/>
    <col min="1795" max="1795" width="18.7109375" style="4" customWidth="1"/>
    <col min="1796" max="1796" width="29.7109375" style="4" customWidth="1"/>
    <col min="1797" max="1797" width="13.42578125" style="4" customWidth="1"/>
    <col min="1798" max="1798" width="13.85546875" style="4" customWidth="1"/>
    <col min="1799" max="1803" width="16.5703125" style="4" customWidth="1"/>
    <col min="1804" max="1804" width="20.5703125" style="4" customWidth="1"/>
    <col min="1805" max="1805" width="21.140625" style="4" customWidth="1"/>
    <col min="1806" max="1806" width="9.5703125" style="4" customWidth="1"/>
    <col min="1807" max="1807" width="0.42578125" style="4" customWidth="1"/>
    <col min="1808" max="1814" width="6.42578125" style="4" customWidth="1"/>
    <col min="1815" max="2043" width="11.42578125" style="4"/>
    <col min="2044" max="2044" width="1" style="4" customWidth="1"/>
    <col min="2045" max="2045" width="4.28515625" style="4" customWidth="1"/>
    <col min="2046" max="2046" width="34.7109375" style="4" customWidth="1"/>
    <col min="2047" max="2047" width="0" style="4" hidden="1" customWidth="1"/>
    <col min="2048" max="2048" width="20" style="4" customWidth="1"/>
    <col min="2049" max="2049" width="20.85546875" style="4" customWidth="1"/>
    <col min="2050" max="2050" width="25" style="4" customWidth="1"/>
    <col min="2051" max="2051" width="18.7109375" style="4" customWidth="1"/>
    <col min="2052" max="2052" width="29.7109375" style="4" customWidth="1"/>
    <col min="2053" max="2053" width="13.42578125" style="4" customWidth="1"/>
    <col min="2054" max="2054" width="13.85546875" style="4" customWidth="1"/>
    <col min="2055" max="2059" width="16.5703125" style="4" customWidth="1"/>
    <col min="2060" max="2060" width="20.5703125" style="4" customWidth="1"/>
    <col min="2061" max="2061" width="21.140625" style="4" customWidth="1"/>
    <col min="2062" max="2062" width="9.5703125" style="4" customWidth="1"/>
    <col min="2063" max="2063" width="0.42578125" style="4" customWidth="1"/>
    <col min="2064" max="2070" width="6.42578125" style="4" customWidth="1"/>
    <col min="2071" max="2299" width="11.42578125" style="4"/>
    <col min="2300" max="2300" width="1" style="4" customWidth="1"/>
    <col min="2301" max="2301" width="4.28515625" style="4" customWidth="1"/>
    <col min="2302" max="2302" width="34.7109375" style="4" customWidth="1"/>
    <col min="2303" max="2303" width="0" style="4" hidden="1" customWidth="1"/>
    <col min="2304" max="2304" width="20" style="4" customWidth="1"/>
    <col min="2305" max="2305" width="20.85546875" style="4" customWidth="1"/>
    <col min="2306" max="2306" width="25" style="4" customWidth="1"/>
    <col min="2307" max="2307" width="18.7109375" style="4" customWidth="1"/>
    <col min="2308" max="2308" width="29.7109375" style="4" customWidth="1"/>
    <col min="2309" max="2309" width="13.42578125" style="4" customWidth="1"/>
    <col min="2310" max="2310" width="13.85546875" style="4" customWidth="1"/>
    <col min="2311" max="2315" width="16.5703125" style="4" customWidth="1"/>
    <col min="2316" max="2316" width="20.5703125" style="4" customWidth="1"/>
    <col min="2317" max="2317" width="21.140625" style="4" customWidth="1"/>
    <col min="2318" max="2318" width="9.5703125" style="4" customWidth="1"/>
    <col min="2319" max="2319" width="0.42578125" style="4" customWidth="1"/>
    <col min="2320" max="2326" width="6.42578125" style="4" customWidth="1"/>
    <col min="2327" max="2555" width="11.42578125" style="4"/>
    <col min="2556" max="2556" width="1" style="4" customWidth="1"/>
    <col min="2557" max="2557" width="4.28515625" style="4" customWidth="1"/>
    <col min="2558" max="2558" width="34.7109375" style="4" customWidth="1"/>
    <col min="2559" max="2559" width="0" style="4" hidden="1" customWidth="1"/>
    <col min="2560" max="2560" width="20" style="4" customWidth="1"/>
    <col min="2561" max="2561" width="20.85546875" style="4" customWidth="1"/>
    <col min="2562" max="2562" width="25" style="4" customWidth="1"/>
    <col min="2563" max="2563" width="18.7109375" style="4" customWidth="1"/>
    <col min="2564" max="2564" width="29.7109375" style="4" customWidth="1"/>
    <col min="2565" max="2565" width="13.42578125" style="4" customWidth="1"/>
    <col min="2566" max="2566" width="13.85546875" style="4" customWidth="1"/>
    <col min="2567" max="2571" width="16.5703125" style="4" customWidth="1"/>
    <col min="2572" max="2572" width="20.5703125" style="4" customWidth="1"/>
    <col min="2573" max="2573" width="21.140625" style="4" customWidth="1"/>
    <col min="2574" max="2574" width="9.5703125" style="4" customWidth="1"/>
    <col min="2575" max="2575" width="0.42578125" style="4" customWidth="1"/>
    <col min="2576" max="2582" width="6.42578125" style="4" customWidth="1"/>
    <col min="2583" max="2811" width="11.42578125" style="4"/>
    <col min="2812" max="2812" width="1" style="4" customWidth="1"/>
    <col min="2813" max="2813" width="4.28515625" style="4" customWidth="1"/>
    <col min="2814" max="2814" width="34.7109375" style="4" customWidth="1"/>
    <col min="2815" max="2815" width="0" style="4" hidden="1" customWidth="1"/>
    <col min="2816" max="2816" width="20" style="4" customWidth="1"/>
    <col min="2817" max="2817" width="20.85546875" style="4" customWidth="1"/>
    <col min="2818" max="2818" width="25" style="4" customWidth="1"/>
    <col min="2819" max="2819" width="18.7109375" style="4" customWidth="1"/>
    <col min="2820" max="2820" width="29.7109375" style="4" customWidth="1"/>
    <col min="2821" max="2821" width="13.42578125" style="4" customWidth="1"/>
    <col min="2822" max="2822" width="13.85546875" style="4" customWidth="1"/>
    <col min="2823" max="2827" width="16.5703125" style="4" customWidth="1"/>
    <col min="2828" max="2828" width="20.5703125" style="4" customWidth="1"/>
    <col min="2829" max="2829" width="21.140625" style="4" customWidth="1"/>
    <col min="2830" max="2830" width="9.5703125" style="4" customWidth="1"/>
    <col min="2831" max="2831" width="0.42578125" style="4" customWidth="1"/>
    <col min="2832" max="2838" width="6.42578125" style="4" customWidth="1"/>
    <col min="2839" max="3067" width="11.42578125" style="4"/>
    <col min="3068" max="3068" width="1" style="4" customWidth="1"/>
    <col min="3069" max="3069" width="4.28515625" style="4" customWidth="1"/>
    <col min="3070" max="3070" width="34.7109375" style="4" customWidth="1"/>
    <col min="3071" max="3071" width="0" style="4" hidden="1" customWidth="1"/>
    <col min="3072" max="3072" width="20" style="4" customWidth="1"/>
    <col min="3073" max="3073" width="20.85546875" style="4" customWidth="1"/>
    <col min="3074" max="3074" width="25" style="4" customWidth="1"/>
    <col min="3075" max="3075" width="18.7109375" style="4" customWidth="1"/>
    <col min="3076" max="3076" width="29.7109375" style="4" customWidth="1"/>
    <col min="3077" max="3077" width="13.42578125" style="4" customWidth="1"/>
    <col min="3078" max="3078" width="13.85546875" style="4" customWidth="1"/>
    <col min="3079" max="3083" width="16.5703125" style="4" customWidth="1"/>
    <col min="3084" max="3084" width="20.5703125" style="4" customWidth="1"/>
    <col min="3085" max="3085" width="21.140625" style="4" customWidth="1"/>
    <col min="3086" max="3086" width="9.5703125" style="4" customWidth="1"/>
    <col min="3087" max="3087" width="0.42578125" style="4" customWidth="1"/>
    <col min="3088" max="3094" width="6.42578125" style="4" customWidth="1"/>
    <col min="3095" max="3323" width="11.42578125" style="4"/>
    <col min="3324" max="3324" width="1" style="4" customWidth="1"/>
    <col min="3325" max="3325" width="4.28515625" style="4" customWidth="1"/>
    <col min="3326" max="3326" width="34.7109375" style="4" customWidth="1"/>
    <col min="3327" max="3327" width="0" style="4" hidden="1" customWidth="1"/>
    <col min="3328" max="3328" width="20" style="4" customWidth="1"/>
    <col min="3329" max="3329" width="20.85546875" style="4" customWidth="1"/>
    <col min="3330" max="3330" width="25" style="4" customWidth="1"/>
    <col min="3331" max="3331" width="18.7109375" style="4" customWidth="1"/>
    <col min="3332" max="3332" width="29.7109375" style="4" customWidth="1"/>
    <col min="3333" max="3333" width="13.42578125" style="4" customWidth="1"/>
    <col min="3334" max="3334" width="13.85546875" style="4" customWidth="1"/>
    <col min="3335" max="3339" width="16.5703125" style="4" customWidth="1"/>
    <col min="3340" max="3340" width="20.5703125" style="4" customWidth="1"/>
    <col min="3341" max="3341" width="21.140625" style="4" customWidth="1"/>
    <col min="3342" max="3342" width="9.5703125" style="4" customWidth="1"/>
    <col min="3343" max="3343" width="0.42578125" style="4" customWidth="1"/>
    <col min="3344" max="3350" width="6.42578125" style="4" customWidth="1"/>
    <col min="3351" max="3579" width="11.42578125" style="4"/>
    <col min="3580" max="3580" width="1" style="4" customWidth="1"/>
    <col min="3581" max="3581" width="4.28515625" style="4" customWidth="1"/>
    <col min="3582" max="3582" width="34.7109375" style="4" customWidth="1"/>
    <col min="3583" max="3583" width="0" style="4" hidden="1" customWidth="1"/>
    <col min="3584" max="3584" width="20" style="4" customWidth="1"/>
    <col min="3585" max="3585" width="20.85546875" style="4" customWidth="1"/>
    <col min="3586" max="3586" width="25" style="4" customWidth="1"/>
    <col min="3587" max="3587" width="18.7109375" style="4" customWidth="1"/>
    <col min="3588" max="3588" width="29.7109375" style="4" customWidth="1"/>
    <col min="3589" max="3589" width="13.42578125" style="4" customWidth="1"/>
    <col min="3590" max="3590" width="13.85546875" style="4" customWidth="1"/>
    <col min="3591" max="3595" width="16.5703125" style="4" customWidth="1"/>
    <col min="3596" max="3596" width="20.5703125" style="4" customWidth="1"/>
    <col min="3597" max="3597" width="21.140625" style="4" customWidth="1"/>
    <col min="3598" max="3598" width="9.5703125" style="4" customWidth="1"/>
    <col min="3599" max="3599" width="0.42578125" style="4" customWidth="1"/>
    <col min="3600" max="3606" width="6.42578125" style="4" customWidth="1"/>
    <col min="3607" max="3835" width="11.42578125" style="4"/>
    <col min="3836" max="3836" width="1" style="4" customWidth="1"/>
    <col min="3837" max="3837" width="4.28515625" style="4" customWidth="1"/>
    <col min="3838" max="3838" width="34.7109375" style="4" customWidth="1"/>
    <col min="3839" max="3839" width="0" style="4" hidden="1" customWidth="1"/>
    <col min="3840" max="3840" width="20" style="4" customWidth="1"/>
    <col min="3841" max="3841" width="20.85546875" style="4" customWidth="1"/>
    <col min="3842" max="3842" width="25" style="4" customWidth="1"/>
    <col min="3843" max="3843" width="18.7109375" style="4" customWidth="1"/>
    <col min="3844" max="3844" width="29.7109375" style="4" customWidth="1"/>
    <col min="3845" max="3845" width="13.42578125" style="4" customWidth="1"/>
    <col min="3846" max="3846" width="13.85546875" style="4" customWidth="1"/>
    <col min="3847" max="3851" width="16.5703125" style="4" customWidth="1"/>
    <col min="3852" max="3852" width="20.5703125" style="4" customWidth="1"/>
    <col min="3853" max="3853" width="21.140625" style="4" customWidth="1"/>
    <col min="3854" max="3854" width="9.5703125" style="4" customWidth="1"/>
    <col min="3855" max="3855" width="0.42578125" style="4" customWidth="1"/>
    <col min="3856" max="3862" width="6.42578125" style="4" customWidth="1"/>
    <col min="3863" max="4091" width="11.42578125" style="4"/>
    <col min="4092" max="4092" width="1" style="4" customWidth="1"/>
    <col min="4093" max="4093" width="4.28515625" style="4" customWidth="1"/>
    <col min="4094" max="4094" width="34.7109375" style="4" customWidth="1"/>
    <col min="4095" max="4095" width="0" style="4" hidden="1" customWidth="1"/>
    <col min="4096" max="4096" width="20" style="4" customWidth="1"/>
    <col min="4097" max="4097" width="20.85546875" style="4" customWidth="1"/>
    <col min="4098" max="4098" width="25" style="4" customWidth="1"/>
    <col min="4099" max="4099" width="18.7109375" style="4" customWidth="1"/>
    <col min="4100" max="4100" width="29.7109375" style="4" customWidth="1"/>
    <col min="4101" max="4101" width="13.42578125" style="4" customWidth="1"/>
    <col min="4102" max="4102" width="13.85546875" style="4" customWidth="1"/>
    <col min="4103" max="4107" width="16.5703125" style="4" customWidth="1"/>
    <col min="4108" max="4108" width="20.5703125" style="4" customWidth="1"/>
    <col min="4109" max="4109" width="21.140625" style="4" customWidth="1"/>
    <col min="4110" max="4110" width="9.5703125" style="4" customWidth="1"/>
    <col min="4111" max="4111" width="0.42578125" style="4" customWidth="1"/>
    <col min="4112" max="4118" width="6.42578125" style="4" customWidth="1"/>
    <col min="4119" max="4347" width="11.42578125" style="4"/>
    <col min="4348" max="4348" width="1" style="4" customWidth="1"/>
    <col min="4349" max="4349" width="4.28515625" style="4" customWidth="1"/>
    <col min="4350" max="4350" width="34.7109375" style="4" customWidth="1"/>
    <col min="4351" max="4351" width="0" style="4" hidden="1" customWidth="1"/>
    <col min="4352" max="4352" width="20" style="4" customWidth="1"/>
    <col min="4353" max="4353" width="20.85546875" style="4" customWidth="1"/>
    <col min="4354" max="4354" width="25" style="4" customWidth="1"/>
    <col min="4355" max="4355" width="18.7109375" style="4" customWidth="1"/>
    <col min="4356" max="4356" width="29.7109375" style="4" customWidth="1"/>
    <col min="4357" max="4357" width="13.42578125" style="4" customWidth="1"/>
    <col min="4358" max="4358" width="13.85546875" style="4" customWidth="1"/>
    <col min="4359" max="4363" width="16.5703125" style="4" customWidth="1"/>
    <col min="4364" max="4364" width="20.5703125" style="4" customWidth="1"/>
    <col min="4365" max="4365" width="21.140625" style="4" customWidth="1"/>
    <col min="4366" max="4366" width="9.5703125" style="4" customWidth="1"/>
    <col min="4367" max="4367" width="0.42578125" style="4" customWidth="1"/>
    <col min="4368" max="4374" width="6.42578125" style="4" customWidth="1"/>
    <col min="4375" max="4603" width="11.42578125" style="4"/>
    <col min="4604" max="4604" width="1" style="4" customWidth="1"/>
    <col min="4605" max="4605" width="4.28515625" style="4" customWidth="1"/>
    <col min="4606" max="4606" width="34.7109375" style="4" customWidth="1"/>
    <col min="4607" max="4607" width="0" style="4" hidden="1" customWidth="1"/>
    <col min="4608" max="4608" width="20" style="4" customWidth="1"/>
    <col min="4609" max="4609" width="20.85546875" style="4" customWidth="1"/>
    <col min="4610" max="4610" width="25" style="4" customWidth="1"/>
    <col min="4611" max="4611" width="18.7109375" style="4" customWidth="1"/>
    <col min="4612" max="4612" width="29.7109375" style="4" customWidth="1"/>
    <col min="4613" max="4613" width="13.42578125" style="4" customWidth="1"/>
    <col min="4614" max="4614" width="13.85546875" style="4" customWidth="1"/>
    <col min="4615" max="4619" width="16.5703125" style="4" customWidth="1"/>
    <col min="4620" max="4620" width="20.5703125" style="4" customWidth="1"/>
    <col min="4621" max="4621" width="21.140625" style="4" customWidth="1"/>
    <col min="4622" max="4622" width="9.5703125" style="4" customWidth="1"/>
    <col min="4623" max="4623" width="0.42578125" style="4" customWidth="1"/>
    <col min="4624" max="4630" width="6.42578125" style="4" customWidth="1"/>
    <col min="4631" max="4859" width="11.42578125" style="4"/>
    <col min="4860" max="4860" width="1" style="4" customWidth="1"/>
    <col min="4861" max="4861" width="4.28515625" style="4" customWidth="1"/>
    <col min="4862" max="4862" width="34.7109375" style="4" customWidth="1"/>
    <col min="4863" max="4863" width="0" style="4" hidden="1" customWidth="1"/>
    <col min="4864" max="4864" width="20" style="4" customWidth="1"/>
    <col min="4865" max="4865" width="20.85546875" style="4" customWidth="1"/>
    <col min="4866" max="4866" width="25" style="4" customWidth="1"/>
    <col min="4867" max="4867" width="18.7109375" style="4" customWidth="1"/>
    <col min="4868" max="4868" width="29.7109375" style="4" customWidth="1"/>
    <col min="4869" max="4869" width="13.42578125" style="4" customWidth="1"/>
    <col min="4870" max="4870" width="13.85546875" style="4" customWidth="1"/>
    <col min="4871" max="4875" width="16.5703125" style="4" customWidth="1"/>
    <col min="4876" max="4876" width="20.5703125" style="4" customWidth="1"/>
    <col min="4877" max="4877" width="21.140625" style="4" customWidth="1"/>
    <col min="4878" max="4878" width="9.5703125" style="4" customWidth="1"/>
    <col min="4879" max="4879" width="0.42578125" style="4" customWidth="1"/>
    <col min="4880" max="4886" width="6.42578125" style="4" customWidth="1"/>
    <col min="4887" max="5115" width="11.42578125" style="4"/>
    <col min="5116" max="5116" width="1" style="4" customWidth="1"/>
    <col min="5117" max="5117" width="4.28515625" style="4" customWidth="1"/>
    <col min="5118" max="5118" width="34.7109375" style="4" customWidth="1"/>
    <col min="5119" max="5119" width="0" style="4" hidden="1" customWidth="1"/>
    <col min="5120" max="5120" width="20" style="4" customWidth="1"/>
    <col min="5121" max="5121" width="20.85546875" style="4" customWidth="1"/>
    <col min="5122" max="5122" width="25" style="4" customWidth="1"/>
    <col min="5123" max="5123" width="18.7109375" style="4" customWidth="1"/>
    <col min="5124" max="5124" width="29.7109375" style="4" customWidth="1"/>
    <col min="5125" max="5125" width="13.42578125" style="4" customWidth="1"/>
    <col min="5126" max="5126" width="13.85546875" style="4" customWidth="1"/>
    <col min="5127" max="5131" width="16.5703125" style="4" customWidth="1"/>
    <col min="5132" max="5132" width="20.5703125" style="4" customWidth="1"/>
    <col min="5133" max="5133" width="21.140625" style="4" customWidth="1"/>
    <col min="5134" max="5134" width="9.5703125" style="4" customWidth="1"/>
    <col min="5135" max="5135" width="0.42578125" style="4" customWidth="1"/>
    <col min="5136" max="5142" width="6.42578125" style="4" customWidth="1"/>
    <col min="5143" max="5371" width="11.42578125" style="4"/>
    <col min="5372" max="5372" width="1" style="4" customWidth="1"/>
    <col min="5373" max="5373" width="4.28515625" style="4" customWidth="1"/>
    <col min="5374" max="5374" width="34.7109375" style="4" customWidth="1"/>
    <col min="5375" max="5375" width="0" style="4" hidden="1" customWidth="1"/>
    <col min="5376" max="5376" width="20" style="4" customWidth="1"/>
    <col min="5377" max="5377" width="20.85546875" style="4" customWidth="1"/>
    <col min="5378" max="5378" width="25" style="4" customWidth="1"/>
    <col min="5379" max="5379" width="18.7109375" style="4" customWidth="1"/>
    <col min="5380" max="5380" width="29.7109375" style="4" customWidth="1"/>
    <col min="5381" max="5381" width="13.42578125" style="4" customWidth="1"/>
    <col min="5382" max="5382" width="13.85546875" style="4" customWidth="1"/>
    <col min="5383" max="5387" width="16.5703125" style="4" customWidth="1"/>
    <col min="5388" max="5388" width="20.5703125" style="4" customWidth="1"/>
    <col min="5389" max="5389" width="21.140625" style="4" customWidth="1"/>
    <col min="5390" max="5390" width="9.5703125" style="4" customWidth="1"/>
    <col min="5391" max="5391" width="0.42578125" style="4" customWidth="1"/>
    <col min="5392" max="5398" width="6.42578125" style="4" customWidth="1"/>
    <col min="5399" max="5627" width="11.42578125" style="4"/>
    <col min="5628" max="5628" width="1" style="4" customWidth="1"/>
    <col min="5629" max="5629" width="4.28515625" style="4" customWidth="1"/>
    <col min="5630" max="5630" width="34.7109375" style="4" customWidth="1"/>
    <col min="5631" max="5631" width="0" style="4" hidden="1" customWidth="1"/>
    <col min="5632" max="5632" width="20" style="4" customWidth="1"/>
    <col min="5633" max="5633" width="20.85546875" style="4" customWidth="1"/>
    <col min="5634" max="5634" width="25" style="4" customWidth="1"/>
    <col min="5635" max="5635" width="18.7109375" style="4" customWidth="1"/>
    <col min="5636" max="5636" width="29.7109375" style="4" customWidth="1"/>
    <col min="5637" max="5637" width="13.42578125" style="4" customWidth="1"/>
    <col min="5638" max="5638" width="13.85546875" style="4" customWidth="1"/>
    <col min="5639" max="5643" width="16.5703125" style="4" customWidth="1"/>
    <col min="5644" max="5644" width="20.5703125" style="4" customWidth="1"/>
    <col min="5645" max="5645" width="21.140625" style="4" customWidth="1"/>
    <col min="5646" max="5646" width="9.5703125" style="4" customWidth="1"/>
    <col min="5647" max="5647" width="0.42578125" style="4" customWidth="1"/>
    <col min="5648" max="5654" width="6.42578125" style="4" customWidth="1"/>
    <col min="5655" max="5883" width="11.42578125" style="4"/>
    <col min="5884" max="5884" width="1" style="4" customWidth="1"/>
    <col min="5885" max="5885" width="4.28515625" style="4" customWidth="1"/>
    <col min="5886" max="5886" width="34.7109375" style="4" customWidth="1"/>
    <col min="5887" max="5887" width="0" style="4" hidden="1" customWidth="1"/>
    <col min="5888" max="5888" width="20" style="4" customWidth="1"/>
    <col min="5889" max="5889" width="20.85546875" style="4" customWidth="1"/>
    <col min="5890" max="5890" width="25" style="4" customWidth="1"/>
    <col min="5891" max="5891" width="18.7109375" style="4" customWidth="1"/>
    <col min="5892" max="5892" width="29.7109375" style="4" customWidth="1"/>
    <col min="5893" max="5893" width="13.42578125" style="4" customWidth="1"/>
    <col min="5894" max="5894" width="13.85546875" style="4" customWidth="1"/>
    <col min="5895" max="5899" width="16.5703125" style="4" customWidth="1"/>
    <col min="5900" max="5900" width="20.5703125" style="4" customWidth="1"/>
    <col min="5901" max="5901" width="21.140625" style="4" customWidth="1"/>
    <col min="5902" max="5902" width="9.5703125" style="4" customWidth="1"/>
    <col min="5903" max="5903" width="0.42578125" style="4" customWidth="1"/>
    <col min="5904" max="5910" width="6.42578125" style="4" customWidth="1"/>
    <col min="5911" max="6139" width="11.42578125" style="4"/>
    <col min="6140" max="6140" width="1" style="4" customWidth="1"/>
    <col min="6141" max="6141" width="4.28515625" style="4" customWidth="1"/>
    <col min="6142" max="6142" width="34.7109375" style="4" customWidth="1"/>
    <col min="6143" max="6143" width="0" style="4" hidden="1" customWidth="1"/>
    <col min="6144" max="6144" width="20" style="4" customWidth="1"/>
    <col min="6145" max="6145" width="20.85546875" style="4" customWidth="1"/>
    <col min="6146" max="6146" width="25" style="4" customWidth="1"/>
    <col min="6147" max="6147" width="18.7109375" style="4" customWidth="1"/>
    <col min="6148" max="6148" width="29.7109375" style="4" customWidth="1"/>
    <col min="6149" max="6149" width="13.42578125" style="4" customWidth="1"/>
    <col min="6150" max="6150" width="13.85546875" style="4" customWidth="1"/>
    <col min="6151" max="6155" width="16.5703125" style="4" customWidth="1"/>
    <col min="6156" max="6156" width="20.5703125" style="4" customWidth="1"/>
    <col min="6157" max="6157" width="21.140625" style="4" customWidth="1"/>
    <col min="6158" max="6158" width="9.5703125" style="4" customWidth="1"/>
    <col min="6159" max="6159" width="0.42578125" style="4" customWidth="1"/>
    <col min="6160" max="6166" width="6.42578125" style="4" customWidth="1"/>
    <col min="6167" max="6395" width="11.42578125" style="4"/>
    <col min="6396" max="6396" width="1" style="4" customWidth="1"/>
    <col min="6397" max="6397" width="4.28515625" style="4" customWidth="1"/>
    <col min="6398" max="6398" width="34.7109375" style="4" customWidth="1"/>
    <col min="6399" max="6399" width="0" style="4" hidden="1" customWidth="1"/>
    <col min="6400" max="6400" width="20" style="4" customWidth="1"/>
    <col min="6401" max="6401" width="20.85546875" style="4" customWidth="1"/>
    <col min="6402" max="6402" width="25" style="4" customWidth="1"/>
    <col min="6403" max="6403" width="18.7109375" style="4" customWidth="1"/>
    <col min="6404" max="6404" width="29.7109375" style="4" customWidth="1"/>
    <col min="6405" max="6405" width="13.42578125" style="4" customWidth="1"/>
    <col min="6406" max="6406" width="13.85546875" style="4" customWidth="1"/>
    <col min="6407" max="6411" width="16.5703125" style="4" customWidth="1"/>
    <col min="6412" max="6412" width="20.5703125" style="4" customWidth="1"/>
    <col min="6413" max="6413" width="21.140625" style="4" customWidth="1"/>
    <col min="6414" max="6414" width="9.5703125" style="4" customWidth="1"/>
    <col min="6415" max="6415" width="0.42578125" style="4" customWidth="1"/>
    <col min="6416" max="6422" width="6.42578125" style="4" customWidth="1"/>
    <col min="6423" max="6651" width="11.42578125" style="4"/>
    <col min="6652" max="6652" width="1" style="4" customWidth="1"/>
    <col min="6653" max="6653" width="4.28515625" style="4" customWidth="1"/>
    <col min="6654" max="6654" width="34.7109375" style="4" customWidth="1"/>
    <col min="6655" max="6655" width="0" style="4" hidden="1" customWidth="1"/>
    <col min="6656" max="6656" width="20" style="4" customWidth="1"/>
    <col min="6657" max="6657" width="20.85546875" style="4" customWidth="1"/>
    <col min="6658" max="6658" width="25" style="4" customWidth="1"/>
    <col min="6659" max="6659" width="18.7109375" style="4" customWidth="1"/>
    <col min="6660" max="6660" width="29.7109375" style="4" customWidth="1"/>
    <col min="6661" max="6661" width="13.42578125" style="4" customWidth="1"/>
    <col min="6662" max="6662" width="13.85546875" style="4" customWidth="1"/>
    <col min="6663" max="6667" width="16.5703125" style="4" customWidth="1"/>
    <col min="6668" max="6668" width="20.5703125" style="4" customWidth="1"/>
    <col min="6669" max="6669" width="21.140625" style="4" customWidth="1"/>
    <col min="6670" max="6670" width="9.5703125" style="4" customWidth="1"/>
    <col min="6671" max="6671" width="0.42578125" style="4" customWidth="1"/>
    <col min="6672" max="6678" width="6.42578125" style="4" customWidth="1"/>
    <col min="6679" max="6907" width="11.42578125" style="4"/>
    <col min="6908" max="6908" width="1" style="4" customWidth="1"/>
    <col min="6909" max="6909" width="4.28515625" style="4" customWidth="1"/>
    <col min="6910" max="6910" width="34.7109375" style="4" customWidth="1"/>
    <col min="6911" max="6911" width="0" style="4" hidden="1" customWidth="1"/>
    <col min="6912" max="6912" width="20" style="4" customWidth="1"/>
    <col min="6913" max="6913" width="20.85546875" style="4" customWidth="1"/>
    <col min="6914" max="6914" width="25" style="4" customWidth="1"/>
    <col min="6915" max="6915" width="18.7109375" style="4" customWidth="1"/>
    <col min="6916" max="6916" width="29.7109375" style="4" customWidth="1"/>
    <col min="6917" max="6917" width="13.42578125" style="4" customWidth="1"/>
    <col min="6918" max="6918" width="13.85546875" style="4" customWidth="1"/>
    <col min="6919" max="6923" width="16.5703125" style="4" customWidth="1"/>
    <col min="6924" max="6924" width="20.5703125" style="4" customWidth="1"/>
    <col min="6925" max="6925" width="21.140625" style="4" customWidth="1"/>
    <col min="6926" max="6926" width="9.5703125" style="4" customWidth="1"/>
    <col min="6927" max="6927" width="0.42578125" style="4" customWidth="1"/>
    <col min="6928" max="6934" width="6.42578125" style="4" customWidth="1"/>
    <col min="6935" max="7163" width="11.42578125" style="4"/>
    <col min="7164" max="7164" width="1" style="4" customWidth="1"/>
    <col min="7165" max="7165" width="4.28515625" style="4" customWidth="1"/>
    <col min="7166" max="7166" width="34.7109375" style="4" customWidth="1"/>
    <col min="7167" max="7167" width="0" style="4" hidden="1" customWidth="1"/>
    <col min="7168" max="7168" width="20" style="4" customWidth="1"/>
    <col min="7169" max="7169" width="20.85546875" style="4" customWidth="1"/>
    <col min="7170" max="7170" width="25" style="4" customWidth="1"/>
    <col min="7171" max="7171" width="18.7109375" style="4" customWidth="1"/>
    <col min="7172" max="7172" width="29.7109375" style="4" customWidth="1"/>
    <col min="7173" max="7173" width="13.42578125" style="4" customWidth="1"/>
    <col min="7174" max="7174" width="13.85546875" style="4" customWidth="1"/>
    <col min="7175" max="7179" width="16.5703125" style="4" customWidth="1"/>
    <col min="7180" max="7180" width="20.5703125" style="4" customWidth="1"/>
    <col min="7181" max="7181" width="21.140625" style="4" customWidth="1"/>
    <col min="7182" max="7182" width="9.5703125" style="4" customWidth="1"/>
    <col min="7183" max="7183" width="0.42578125" style="4" customWidth="1"/>
    <col min="7184" max="7190" width="6.42578125" style="4" customWidth="1"/>
    <col min="7191" max="7419" width="11.42578125" style="4"/>
    <col min="7420" max="7420" width="1" style="4" customWidth="1"/>
    <col min="7421" max="7421" width="4.28515625" style="4" customWidth="1"/>
    <col min="7422" max="7422" width="34.7109375" style="4" customWidth="1"/>
    <col min="7423" max="7423" width="0" style="4" hidden="1" customWidth="1"/>
    <col min="7424" max="7424" width="20" style="4" customWidth="1"/>
    <col min="7425" max="7425" width="20.85546875" style="4" customWidth="1"/>
    <col min="7426" max="7426" width="25" style="4" customWidth="1"/>
    <col min="7427" max="7427" width="18.7109375" style="4" customWidth="1"/>
    <col min="7428" max="7428" width="29.7109375" style="4" customWidth="1"/>
    <col min="7429" max="7429" width="13.42578125" style="4" customWidth="1"/>
    <col min="7430" max="7430" width="13.85546875" style="4" customWidth="1"/>
    <col min="7431" max="7435" width="16.5703125" style="4" customWidth="1"/>
    <col min="7436" max="7436" width="20.5703125" style="4" customWidth="1"/>
    <col min="7437" max="7437" width="21.140625" style="4" customWidth="1"/>
    <col min="7438" max="7438" width="9.5703125" style="4" customWidth="1"/>
    <col min="7439" max="7439" width="0.42578125" style="4" customWidth="1"/>
    <col min="7440" max="7446" width="6.42578125" style="4" customWidth="1"/>
    <col min="7447" max="7675" width="11.42578125" style="4"/>
    <col min="7676" max="7676" width="1" style="4" customWidth="1"/>
    <col min="7677" max="7677" width="4.28515625" style="4" customWidth="1"/>
    <col min="7678" max="7678" width="34.7109375" style="4" customWidth="1"/>
    <col min="7679" max="7679" width="0" style="4" hidden="1" customWidth="1"/>
    <col min="7680" max="7680" width="20" style="4" customWidth="1"/>
    <col min="7681" max="7681" width="20.85546875" style="4" customWidth="1"/>
    <col min="7682" max="7682" width="25" style="4" customWidth="1"/>
    <col min="7683" max="7683" width="18.7109375" style="4" customWidth="1"/>
    <col min="7684" max="7684" width="29.7109375" style="4" customWidth="1"/>
    <col min="7685" max="7685" width="13.42578125" style="4" customWidth="1"/>
    <col min="7686" max="7686" width="13.85546875" style="4" customWidth="1"/>
    <col min="7687" max="7691" width="16.5703125" style="4" customWidth="1"/>
    <col min="7692" max="7692" width="20.5703125" style="4" customWidth="1"/>
    <col min="7693" max="7693" width="21.140625" style="4" customWidth="1"/>
    <col min="7694" max="7694" width="9.5703125" style="4" customWidth="1"/>
    <col min="7695" max="7695" width="0.42578125" style="4" customWidth="1"/>
    <col min="7696" max="7702" width="6.42578125" style="4" customWidth="1"/>
    <col min="7703" max="7931" width="11.42578125" style="4"/>
    <col min="7932" max="7932" width="1" style="4" customWidth="1"/>
    <col min="7933" max="7933" width="4.28515625" style="4" customWidth="1"/>
    <col min="7934" max="7934" width="34.7109375" style="4" customWidth="1"/>
    <col min="7935" max="7935" width="0" style="4" hidden="1" customWidth="1"/>
    <col min="7936" max="7936" width="20" style="4" customWidth="1"/>
    <col min="7937" max="7937" width="20.85546875" style="4" customWidth="1"/>
    <col min="7938" max="7938" width="25" style="4" customWidth="1"/>
    <col min="7939" max="7939" width="18.7109375" style="4" customWidth="1"/>
    <col min="7940" max="7940" width="29.7109375" style="4" customWidth="1"/>
    <col min="7941" max="7941" width="13.42578125" style="4" customWidth="1"/>
    <col min="7942" max="7942" width="13.85546875" style="4" customWidth="1"/>
    <col min="7943" max="7947" width="16.5703125" style="4" customWidth="1"/>
    <col min="7948" max="7948" width="20.5703125" style="4" customWidth="1"/>
    <col min="7949" max="7949" width="21.140625" style="4" customWidth="1"/>
    <col min="7950" max="7950" width="9.5703125" style="4" customWidth="1"/>
    <col min="7951" max="7951" width="0.42578125" style="4" customWidth="1"/>
    <col min="7952" max="7958" width="6.42578125" style="4" customWidth="1"/>
    <col min="7959" max="8187" width="11.42578125" style="4"/>
    <col min="8188" max="8188" width="1" style="4" customWidth="1"/>
    <col min="8189" max="8189" width="4.28515625" style="4" customWidth="1"/>
    <col min="8190" max="8190" width="34.7109375" style="4" customWidth="1"/>
    <col min="8191" max="8191" width="0" style="4" hidden="1" customWidth="1"/>
    <col min="8192" max="8192" width="20" style="4" customWidth="1"/>
    <col min="8193" max="8193" width="20.85546875" style="4" customWidth="1"/>
    <col min="8194" max="8194" width="25" style="4" customWidth="1"/>
    <col min="8195" max="8195" width="18.7109375" style="4" customWidth="1"/>
    <col min="8196" max="8196" width="29.7109375" style="4" customWidth="1"/>
    <col min="8197" max="8197" width="13.42578125" style="4" customWidth="1"/>
    <col min="8198" max="8198" width="13.85546875" style="4" customWidth="1"/>
    <col min="8199" max="8203" width="16.5703125" style="4" customWidth="1"/>
    <col min="8204" max="8204" width="20.5703125" style="4" customWidth="1"/>
    <col min="8205" max="8205" width="21.140625" style="4" customWidth="1"/>
    <col min="8206" max="8206" width="9.5703125" style="4" customWidth="1"/>
    <col min="8207" max="8207" width="0.42578125" style="4" customWidth="1"/>
    <col min="8208" max="8214" width="6.42578125" style="4" customWidth="1"/>
    <col min="8215" max="8443" width="11.42578125" style="4"/>
    <col min="8444" max="8444" width="1" style="4" customWidth="1"/>
    <col min="8445" max="8445" width="4.28515625" style="4" customWidth="1"/>
    <col min="8446" max="8446" width="34.7109375" style="4" customWidth="1"/>
    <col min="8447" max="8447" width="0" style="4" hidden="1" customWidth="1"/>
    <col min="8448" max="8448" width="20" style="4" customWidth="1"/>
    <col min="8449" max="8449" width="20.85546875" style="4" customWidth="1"/>
    <col min="8450" max="8450" width="25" style="4" customWidth="1"/>
    <col min="8451" max="8451" width="18.7109375" style="4" customWidth="1"/>
    <col min="8452" max="8452" width="29.7109375" style="4" customWidth="1"/>
    <col min="8453" max="8453" width="13.42578125" style="4" customWidth="1"/>
    <col min="8454" max="8454" width="13.85546875" style="4" customWidth="1"/>
    <col min="8455" max="8459" width="16.5703125" style="4" customWidth="1"/>
    <col min="8460" max="8460" width="20.5703125" style="4" customWidth="1"/>
    <col min="8461" max="8461" width="21.140625" style="4" customWidth="1"/>
    <col min="8462" max="8462" width="9.5703125" style="4" customWidth="1"/>
    <col min="8463" max="8463" width="0.42578125" style="4" customWidth="1"/>
    <col min="8464" max="8470" width="6.42578125" style="4" customWidth="1"/>
    <col min="8471" max="8699" width="11.42578125" style="4"/>
    <col min="8700" max="8700" width="1" style="4" customWidth="1"/>
    <col min="8701" max="8701" width="4.28515625" style="4" customWidth="1"/>
    <col min="8702" max="8702" width="34.7109375" style="4" customWidth="1"/>
    <col min="8703" max="8703" width="0" style="4" hidden="1" customWidth="1"/>
    <col min="8704" max="8704" width="20" style="4" customWidth="1"/>
    <col min="8705" max="8705" width="20.85546875" style="4" customWidth="1"/>
    <col min="8706" max="8706" width="25" style="4" customWidth="1"/>
    <col min="8707" max="8707" width="18.7109375" style="4" customWidth="1"/>
    <col min="8708" max="8708" width="29.7109375" style="4" customWidth="1"/>
    <col min="8709" max="8709" width="13.42578125" style="4" customWidth="1"/>
    <col min="8710" max="8710" width="13.85546875" style="4" customWidth="1"/>
    <col min="8711" max="8715" width="16.5703125" style="4" customWidth="1"/>
    <col min="8716" max="8716" width="20.5703125" style="4" customWidth="1"/>
    <col min="8717" max="8717" width="21.140625" style="4" customWidth="1"/>
    <col min="8718" max="8718" width="9.5703125" style="4" customWidth="1"/>
    <col min="8719" max="8719" width="0.42578125" style="4" customWidth="1"/>
    <col min="8720" max="8726" width="6.42578125" style="4" customWidth="1"/>
    <col min="8727" max="8955" width="11.42578125" style="4"/>
    <col min="8956" max="8956" width="1" style="4" customWidth="1"/>
    <col min="8957" max="8957" width="4.28515625" style="4" customWidth="1"/>
    <col min="8958" max="8958" width="34.7109375" style="4" customWidth="1"/>
    <col min="8959" max="8959" width="0" style="4" hidden="1" customWidth="1"/>
    <col min="8960" max="8960" width="20" style="4" customWidth="1"/>
    <col min="8961" max="8961" width="20.85546875" style="4" customWidth="1"/>
    <col min="8962" max="8962" width="25" style="4" customWidth="1"/>
    <col min="8963" max="8963" width="18.7109375" style="4" customWidth="1"/>
    <col min="8964" max="8964" width="29.7109375" style="4" customWidth="1"/>
    <col min="8965" max="8965" width="13.42578125" style="4" customWidth="1"/>
    <col min="8966" max="8966" width="13.85546875" style="4" customWidth="1"/>
    <col min="8967" max="8971" width="16.5703125" style="4" customWidth="1"/>
    <col min="8972" max="8972" width="20.5703125" style="4" customWidth="1"/>
    <col min="8973" max="8973" width="21.140625" style="4" customWidth="1"/>
    <col min="8974" max="8974" width="9.5703125" style="4" customWidth="1"/>
    <col min="8975" max="8975" width="0.42578125" style="4" customWidth="1"/>
    <col min="8976" max="8982" width="6.42578125" style="4" customWidth="1"/>
    <col min="8983" max="9211" width="11.42578125" style="4"/>
    <col min="9212" max="9212" width="1" style="4" customWidth="1"/>
    <col min="9213" max="9213" width="4.28515625" style="4" customWidth="1"/>
    <col min="9214" max="9214" width="34.7109375" style="4" customWidth="1"/>
    <col min="9215" max="9215" width="0" style="4" hidden="1" customWidth="1"/>
    <col min="9216" max="9216" width="20" style="4" customWidth="1"/>
    <col min="9217" max="9217" width="20.85546875" style="4" customWidth="1"/>
    <col min="9218" max="9218" width="25" style="4" customWidth="1"/>
    <col min="9219" max="9219" width="18.7109375" style="4" customWidth="1"/>
    <col min="9220" max="9220" width="29.7109375" style="4" customWidth="1"/>
    <col min="9221" max="9221" width="13.42578125" style="4" customWidth="1"/>
    <col min="9222" max="9222" width="13.85546875" style="4" customWidth="1"/>
    <col min="9223" max="9227" width="16.5703125" style="4" customWidth="1"/>
    <col min="9228" max="9228" width="20.5703125" style="4" customWidth="1"/>
    <col min="9229" max="9229" width="21.140625" style="4" customWidth="1"/>
    <col min="9230" max="9230" width="9.5703125" style="4" customWidth="1"/>
    <col min="9231" max="9231" width="0.42578125" style="4" customWidth="1"/>
    <col min="9232" max="9238" width="6.42578125" style="4" customWidth="1"/>
    <col min="9239" max="9467" width="11.42578125" style="4"/>
    <col min="9468" max="9468" width="1" style="4" customWidth="1"/>
    <col min="9469" max="9469" width="4.28515625" style="4" customWidth="1"/>
    <col min="9470" max="9470" width="34.7109375" style="4" customWidth="1"/>
    <col min="9471" max="9471" width="0" style="4" hidden="1" customWidth="1"/>
    <col min="9472" max="9472" width="20" style="4" customWidth="1"/>
    <col min="9473" max="9473" width="20.85546875" style="4" customWidth="1"/>
    <col min="9474" max="9474" width="25" style="4" customWidth="1"/>
    <col min="9475" max="9475" width="18.7109375" style="4" customWidth="1"/>
    <col min="9476" max="9476" width="29.7109375" style="4" customWidth="1"/>
    <col min="9477" max="9477" width="13.42578125" style="4" customWidth="1"/>
    <col min="9478" max="9478" width="13.85546875" style="4" customWidth="1"/>
    <col min="9479" max="9483" width="16.5703125" style="4" customWidth="1"/>
    <col min="9484" max="9484" width="20.5703125" style="4" customWidth="1"/>
    <col min="9485" max="9485" width="21.140625" style="4" customWidth="1"/>
    <col min="9486" max="9486" width="9.5703125" style="4" customWidth="1"/>
    <col min="9487" max="9487" width="0.42578125" style="4" customWidth="1"/>
    <col min="9488" max="9494" width="6.42578125" style="4" customWidth="1"/>
    <col min="9495" max="9723" width="11.42578125" style="4"/>
    <col min="9724" max="9724" width="1" style="4" customWidth="1"/>
    <col min="9725" max="9725" width="4.28515625" style="4" customWidth="1"/>
    <col min="9726" max="9726" width="34.7109375" style="4" customWidth="1"/>
    <col min="9727" max="9727" width="0" style="4" hidden="1" customWidth="1"/>
    <col min="9728" max="9728" width="20" style="4" customWidth="1"/>
    <col min="9729" max="9729" width="20.85546875" style="4" customWidth="1"/>
    <col min="9730" max="9730" width="25" style="4" customWidth="1"/>
    <col min="9731" max="9731" width="18.7109375" style="4" customWidth="1"/>
    <col min="9732" max="9732" width="29.7109375" style="4" customWidth="1"/>
    <col min="9733" max="9733" width="13.42578125" style="4" customWidth="1"/>
    <col min="9734" max="9734" width="13.85546875" style="4" customWidth="1"/>
    <col min="9735" max="9739" width="16.5703125" style="4" customWidth="1"/>
    <col min="9740" max="9740" width="20.5703125" style="4" customWidth="1"/>
    <col min="9741" max="9741" width="21.140625" style="4" customWidth="1"/>
    <col min="9742" max="9742" width="9.5703125" style="4" customWidth="1"/>
    <col min="9743" max="9743" width="0.42578125" style="4" customWidth="1"/>
    <col min="9744" max="9750" width="6.42578125" style="4" customWidth="1"/>
    <col min="9751" max="9979" width="11.42578125" style="4"/>
    <col min="9980" max="9980" width="1" style="4" customWidth="1"/>
    <col min="9981" max="9981" width="4.28515625" style="4" customWidth="1"/>
    <col min="9982" max="9982" width="34.7109375" style="4" customWidth="1"/>
    <col min="9983" max="9983" width="0" style="4" hidden="1" customWidth="1"/>
    <col min="9984" max="9984" width="20" style="4" customWidth="1"/>
    <col min="9985" max="9985" width="20.85546875" style="4" customWidth="1"/>
    <col min="9986" max="9986" width="25" style="4" customWidth="1"/>
    <col min="9987" max="9987" width="18.7109375" style="4" customWidth="1"/>
    <col min="9988" max="9988" width="29.7109375" style="4" customWidth="1"/>
    <col min="9989" max="9989" width="13.42578125" style="4" customWidth="1"/>
    <col min="9990" max="9990" width="13.85546875" style="4" customWidth="1"/>
    <col min="9991" max="9995" width="16.5703125" style="4" customWidth="1"/>
    <col min="9996" max="9996" width="20.5703125" style="4" customWidth="1"/>
    <col min="9997" max="9997" width="21.140625" style="4" customWidth="1"/>
    <col min="9998" max="9998" width="9.5703125" style="4" customWidth="1"/>
    <col min="9999" max="9999" width="0.42578125" style="4" customWidth="1"/>
    <col min="10000" max="10006" width="6.42578125" style="4" customWidth="1"/>
    <col min="10007" max="10235" width="11.42578125" style="4"/>
    <col min="10236" max="10236" width="1" style="4" customWidth="1"/>
    <col min="10237" max="10237" width="4.28515625" style="4" customWidth="1"/>
    <col min="10238" max="10238" width="34.7109375" style="4" customWidth="1"/>
    <col min="10239" max="10239" width="0" style="4" hidden="1" customWidth="1"/>
    <col min="10240" max="10240" width="20" style="4" customWidth="1"/>
    <col min="10241" max="10241" width="20.85546875" style="4" customWidth="1"/>
    <col min="10242" max="10242" width="25" style="4" customWidth="1"/>
    <col min="10243" max="10243" width="18.7109375" style="4" customWidth="1"/>
    <col min="10244" max="10244" width="29.7109375" style="4" customWidth="1"/>
    <col min="10245" max="10245" width="13.42578125" style="4" customWidth="1"/>
    <col min="10246" max="10246" width="13.85546875" style="4" customWidth="1"/>
    <col min="10247" max="10251" width="16.5703125" style="4" customWidth="1"/>
    <col min="10252" max="10252" width="20.5703125" style="4" customWidth="1"/>
    <col min="10253" max="10253" width="21.140625" style="4" customWidth="1"/>
    <col min="10254" max="10254" width="9.5703125" style="4" customWidth="1"/>
    <col min="10255" max="10255" width="0.42578125" style="4" customWidth="1"/>
    <col min="10256" max="10262" width="6.42578125" style="4" customWidth="1"/>
    <col min="10263" max="10491" width="11.42578125" style="4"/>
    <col min="10492" max="10492" width="1" style="4" customWidth="1"/>
    <col min="10493" max="10493" width="4.28515625" style="4" customWidth="1"/>
    <col min="10494" max="10494" width="34.7109375" style="4" customWidth="1"/>
    <col min="10495" max="10495" width="0" style="4" hidden="1" customWidth="1"/>
    <col min="10496" max="10496" width="20" style="4" customWidth="1"/>
    <col min="10497" max="10497" width="20.85546875" style="4" customWidth="1"/>
    <col min="10498" max="10498" width="25" style="4" customWidth="1"/>
    <col min="10499" max="10499" width="18.7109375" style="4" customWidth="1"/>
    <col min="10500" max="10500" width="29.7109375" style="4" customWidth="1"/>
    <col min="10501" max="10501" width="13.42578125" style="4" customWidth="1"/>
    <col min="10502" max="10502" width="13.85546875" style="4" customWidth="1"/>
    <col min="10503" max="10507" width="16.5703125" style="4" customWidth="1"/>
    <col min="10508" max="10508" width="20.5703125" style="4" customWidth="1"/>
    <col min="10509" max="10509" width="21.140625" style="4" customWidth="1"/>
    <col min="10510" max="10510" width="9.5703125" style="4" customWidth="1"/>
    <col min="10511" max="10511" width="0.42578125" style="4" customWidth="1"/>
    <col min="10512" max="10518" width="6.42578125" style="4" customWidth="1"/>
    <col min="10519" max="10747" width="11.42578125" style="4"/>
    <col min="10748" max="10748" width="1" style="4" customWidth="1"/>
    <col min="10749" max="10749" width="4.28515625" style="4" customWidth="1"/>
    <col min="10750" max="10750" width="34.7109375" style="4" customWidth="1"/>
    <col min="10751" max="10751" width="0" style="4" hidden="1" customWidth="1"/>
    <col min="10752" max="10752" width="20" style="4" customWidth="1"/>
    <col min="10753" max="10753" width="20.85546875" style="4" customWidth="1"/>
    <col min="10754" max="10754" width="25" style="4" customWidth="1"/>
    <col min="10755" max="10755" width="18.7109375" style="4" customWidth="1"/>
    <col min="10756" max="10756" width="29.7109375" style="4" customWidth="1"/>
    <col min="10757" max="10757" width="13.42578125" style="4" customWidth="1"/>
    <col min="10758" max="10758" width="13.85546875" style="4" customWidth="1"/>
    <col min="10759" max="10763" width="16.5703125" style="4" customWidth="1"/>
    <col min="10764" max="10764" width="20.5703125" style="4" customWidth="1"/>
    <col min="10765" max="10765" width="21.140625" style="4" customWidth="1"/>
    <col min="10766" max="10766" width="9.5703125" style="4" customWidth="1"/>
    <col min="10767" max="10767" width="0.42578125" style="4" customWidth="1"/>
    <col min="10768" max="10774" width="6.42578125" style="4" customWidth="1"/>
    <col min="10775" max="11003" width="11.42578125" style="4"/>
    <col min="11004" max="11004" width="1" style="4" customWidth="1"/>
    <col min="11005" max="11005" width="4.28515625" style="4" customWidth="1"/>
    <col min="11006" max="11006" width="34.7109375" style="4" customWidth="1"/>
    <col min="11007" max="11007" width="0" style="4" hidden="1" customWidth="1"/>
    <col min="11008" max="11008" width="20" style="4" customWidth="1"/>
    <col min="11009" max="11009" width="20.85546875" style="4" customWidth="1"/>
    <col min="11010" max="11010" width="25" style="4" customWidth="1"/>
    <col min="11011" max="11011" width="18.7109375" style="4" customWidth="1"/>
    <col min="11012" max="11012" width="29.7109375" style="4" customWidth="1"/>
    <col min="11013" max="11013" width="13.42578125" style="4" customWidth="1"/>
    <col min="11014" max="11014" width="13.85546875" style="4" customWidth="1"/>
    <col min="11015" max="11019" width="16.5703125" style="4" customWidth="1"/>
    <col min="11020" max="11020" width="20.5703125" style="4" customWidth="1"/>
    <col min="11021" max="11021" width="21.140625" style="4" customWidth="1"/>
    <col min="11022" max="11022" width="9.5703125" style="4" customWidth="1"/>
    <col min="11023" max="11023" width="0.42578125" style="4" customWidth="1"/>
    <col min="11024" max="11030" width="6.42578125" style="4" customWidth="1"/>
    <col min="11031" max="11259" width="11.42578125" style="4"/>
    <col min="11260" max="11260" width="1" style="4" customWidth="1"/>
    <col min="11261" max="11261" width="4.28515625" style="4" customWidth="1"/>
    <col min="11262" max="11262" width="34.7109375" style="4" customWidth="1"/>
    <col min="11263" max="11263" width="0" style="4" hidden="1" customWidth="1"/>
    <col min="11264" max="11264" width="20" style="4" customWidth="1"/>
    <col min="11265" max="11265" width="20.85546875" style="4" customWidth="1"/>
    <col min="11266" max="11266" width="25" style="4" customWidth="1"/>
    <col min="11267" max="11267" width="18.7109375" style="4" customWidth="1"/>
    <col min="11268" max="11268" width="29.7109375" style="4" customWidth="1"/>
    <col min="11269" max="11269" width="13.42578125" style="4" customWidth="1"/>
    <col min="11270" max="11270" width="13.85546875" style="4" customWidth="1"/>
    <col min="11271" max="11275" width="16.5703125" style="4" customWidth="1"/>
    <col min="11276" max="11276" width="20.5703125" style="4" customWidth="1"/>
    <col min="11277" max="11277" width="21.140625" style="4" customWidth="1"/>
    <col min="11278" max="11278" width="9.5703125" style="4" customWidth="1"/>
    <col min="11279" max="11279" width="0.42578125" style="4" customWidth="1"/>
    <col min="11280" max="11286" width="6.42578125" style="4" customWidth="1"/>
    <col min="11287" max="11515" width="11.42578125" style="4"/>
    <col min="11516" max="11516" width="1" style="4" customWidth="1"/>
    <col min="11517" max="11517" width="4.28515625" style="4" customWidth="1"/>
    <col min="11518" max="11518" width="34.7109375" style="4" customWidth="1"/>
    <col min="11519" max="11519" width="0" style="4" hidden="1" customWidth="1"/>
    <col min="11520" max="11520" width="20" style="4" customWidth="1"/>
    <col min="11521" max="11521" width="20.85546875" style="4" customWidth="1"/>
    <col min="11522" max="11522" width="25" style="4" customWidth="1"/>
    <col min="11523" max="11523" width="18.7109375" style="4" customWidth="1"/>
    <col min="11524" max="11524" width="29.7109375" style="4" customWidth="1"/>
    <col min="11525" max="11525" width="13.42578125" style="4" customWidth="1"/>
    <col min="11526" max="11526" width="13.85546875" style="4" customWidth="1"/>
    <col min="11527" max="11531" width="16.5703125" style="4" customWidth="1"/>
    <col min="11532" max="11532" width="20.5703125" style="4" customWidth="1"/>
    <col min="11533" max="11533" width="21.140625" style="4" customWidth="1"/>
    <col min="11534" max="11534" width="9.5703125" style="4" customWidth="1"/>
    <col min="11535" max="11535" width="0.42578125" style="4" customWidth="1"/>
    <col min="11536" max="11542" width="6.42578125" style="4" customWidth="1"/>
    <col min="11543" max="11771" width="11.42578125" style="4"/>
    <col min="11772" max="11772" width="1" style="4" customWidth="1"/>
    <col min="11773" max="11773" width="4.28515625" style="4" customWidth="1"/>
    <col min="11774" max="11774" width="34.7109375" style="4" customWidth="1"/>
    <col min="11775" max="11775" width="0" style="4" hidden="1" customWidth="1"/>
    <col min="11776" max="11776" width="20" style="4" customWidth="1"/>
    <col min="11777" max="11777" width="20.85546875" style="4" customWidth="1"/>
    <col min="11778" max="11778" width="25" style="4" customWidth="1"/>
    <col min="11779" max="11779" width="18.7109375" style="4" customWidth="1"/>
    <col min="11780" max="11780" width="29.7109375" style="4" customWidth="1"/>
    <col min="11781" max="11781" width="13.42578125" style="4" customWidth="1"/>
    <col min="11782" max="11782" width="13.85546875" style="4" customWidth="1"/>
    <col min="11783" max="11787" width="16.5703125" style="4" customWidth="1"/>
    <col min="11788" max="11788" width="20.5703125" style="4" customWidth="1"/>
    <col min="11789" max="11789" width="21.140625" style="4" customWidth="1"/>
    <col min="11790" max="11790" width="9.5703125" style="4" customWidth="1"/>
    <col min="11791" max="11791" width="0.42578125" style="4" customWidth="1"/>
    <col min="11792" max="11798" width="6.42578125" style="4" customWidth="1"/>
    <col min="11799" max="12027" width="11.42578125" style="4"/>
    <col min="12028" max="12028" width="1" style="4" customWidth="1"/>
    <col min="12029" max="12029" width="4.28515625" style="4" customWidth="1"/>
    <col min="12030" max="12030" width="34.7109375" style="4" customWidth="1"/>
    <col min="12031" max="12031" width="0" style="4" hidden="1" customWidth="1"/>
    <col min="12032" max="12032" width="20" style="4" customWidth="1"/>
    <col min="12033" max="12033" width="20.85546875" style="4" customWidth="1"/>
    <col min="12034" max="12034" width="25" style="4" customWidth="1"/>
    <col min="12035" max="12035" width="18.7109375" style="4" customWidth="1"/>
    <col min="12036" max="12036" width="29.7109375" style="4" customWidth="1"/>
    <col min="12037" max="12037" width="13.42578125" style="4" customWidth="1"/>
    <col min="12038" max="12038" width="13.85546875" style="4" customWidth="1"/>
    <col min="12039" max="12043" width="16.5703125" style="4" customWidth="1"/>
    <col min="12044" max="12044" width="20.5703125" style="4" customWidth="1"/>
    <col min="12045" max="12045" width="21.140625" style="4" customWidth="1"/>
    <col min="12046" max="12046" width="9.5703125" style="4" customWidth="1"/>
    <col min="12047" max="12047" width="0.42578125" style="4" customWidth="1"/>
    <col min="12048" max="12054" width="6.42578125" style="4" customWidth="1"/>
    <col min="12055" max="12283" width="11.42578125" style="4"/>
    <col min="12284" max="12284" width="1" style="4" customWidth="1"/>
    <col min="12285" max="12285" width="4.28515625" style="4" customWidth="1"/>
    <col min="12286" max="12286" width="34.7109375" style="4" customWidth="1"/>
    <col min="12287" max="12287" width="0" style="4" hidden="1" customWidth="1"/>
    <col min="12288" max="12288" width="20" style="4" customWidth="1"/>
    <col min="12289" max="12289" width="20.85546875" style="4" customWidth="1"/>
    <col min="12290" max="12290" width="25" style="4" customWidth="1"/>
    <col min="12291" max="12291" width="18.7109375" style="4" customWidth="1"/>
    <col min="12292" max="12292" width="29.7109375" style="4" customWidth="1"/>
    <col min="12293" max="12293" width="13.42578125" style="4" customWidth="1"/>
    <col min="12294" max="12294" width="13.85546875" style="4" customWidth="1"/>
    <col min="12295" max="12299" width="16.5703125" style="4" customWidth="1"/>
    <col min="12300" max="12300" width="20.5703125" style="4" customWidth="1"/>
    <col min="12301" max="12301" width="21.140625" style="4" customWidth="1"/>
    <col min="12302" max="12302" width="9.5703125" style="4" customWidth="1"/>
    <col min="12303" max="12303" width="0.42578125" style="4" customWidth="1"/>
    <col min="12304" max="12310" width="6.42578125" style="4" customWidth="1"/>
    <col min="12311" max="12539" width="11.42578125" style="4"/>
    <col min="12540" max="12540" width="1" style="4" customWidth="1"/>
    <col min="12541" max="12541" width="4.28515625" style="4" customWidth="1"/>
    <col min="12542" max="12542" width="34.7109375" style="4" customWidth="1"/>
    <col min="12543" max="12543" width="0" style="4" hidden="1" customWidth="1"/>
    <col min="12544" max="12544" width="20" style="4" customWidth="1"/>
    <col min="12545" max="12545" width="20.85546875" style="4" customWidth="1"/>
    <col min="12546" max="12546" width="25" style="4" customWidth="1"/>
    <col min="12547" max="12547" width="18.7109375" style="4" customWidth="1"/>
    <col min="12548" max="12548" width="29.7109375" style="4" customWidth="1"/>
    <col min="12549" max="12549" width="13.42578125" style="4" customWidth="1"/>
    <col min="12550" max="12550" width="13.85546875" style="4" customWidth="1"/>
    <col min="12551" max="12555" width="16.5703125" style="4" customWidth="1"/>
    <col min="12556" max="12556" width="20.5703125" style="4" customWidth="1"/>
    <col min="12557" max="12557" width="21.140625" style="4" customWidth="1"/>
    <col min="12558" max="12558" width="9.5703125" style="4" customWidth="1"/>
    <col min="12559" max="12559" width="0.42578125" style="4" customWidth="1"/>
    <col min="12560" max="12566" width="6.42578125" style="4" customWidth="1"/>
    <col min="12567" max="12795" width="11.42578125" style="4"/>
    <col min="12796" max="12796" width="1" style="4" customWidth="1"/>
    <col min="12797" max="12797" width="4.28515625" style="4" customWidth="1"/>
    <col min="12798" max="12798" width="34.7109375" style="4" customWidth="1"/>
    <col min="12799" max="12799" width="0" style="4" hidden="1" customWidth="1"/>
    <col min="12800" max="12800" width="20" style="4" customWidth="1"/>
    <col min="12801" max="12801" width="20.85546875" style="4" customWidth="1"/>
    <col min="12802" max="12802" width="25" style="4" customWidth="1"/>
    <col min="12803" max="12803" width="18.7109375" style="4" customWidth="1"/>
    <col min="12804" max="12804" width="29.7109375" style="4" customWidth="1"/>
    <col min="12805" max="12805" width="13.42578125" style="4" customWidth="1"/>
    <col min="12806" max="12806" width="13.85546875" style="4" customWidth="1"/>
    <col min="12807" max="12811" width="16.5703125" style="4" customWidth="1"/>
    <col min="12812" max="12812" width="20.5703125" style="4" customWidth="1"/>
    <col min="12813" max="12813" width="21.140625" style="4" customWidth="1"/>
    <col min="12814" max="12814" width="9.5703125" style="4" customWidth="1"/>
    <col min="12815" max="12815" width="0.42578125" style="4" customWidth="1"/>
    <col min="12816" max="12822" width="6.42578125" style="4" customWidth="1"/>
    <col min="12823" max="13051" width="11.42578125" style="4"/>
    <col min="13052" max="13052" width="1" style="4" customWidth="1"/>
    <col min="13053" max="13053" width="4.28515625" style="4" customWidth="1"/>
    <col min="13054" max="13054" width="34.7109375" style="4" customWidth="1"/>
    <col min="13055" max="13055" width="0" style="4" hidden="1" customWidth="1"/>
    <col min="13056" max="13056" width="20" style="4" customWidth="1"/>
    <col min="13057" max="13057" width="20.85546875" style="4" customWidth="1"/>
    <col min="13058" max="13058" width="25" style="4" customWidth="1"/>
    <col min="13059" max="13059" width="18.7109375" style="4" customWidth="1"/>
    <col min="13060" max="13060" width="29.7109375" style="4" customWidth="1"/>
    <col min="13061" max="13061" width="13.42578125" style="4" customWidth="1"/>
    <col min="13062" max="13062" width="13.85546875" style="4" customWidth="1"/>
    <col min="13063" max="13067" width="16.5703125" style="4" customWidth="1"/>
    <col min="13068" max="13068" width="20.5703125" style="4" customWidth="1"/>
    <col min="13069" max="13069" width="21.140625" style="4" customWidth="1"/>
    <col min="13070" max="13070" width="9.5703125" style="4" customWidth="1"/>
    <col min="13071" max="13071" width="0.42578125" style="4" customWidth="1"/>
    <col min="13072" max="13078" width="6.42578125" style="4" customWidth="1"/>
    <col min="13079" max="13307" width="11.42578125" style="4"/>
    <col min="13308" max="13308" width="1" style="4" customWidth="1"/>
    <col min="13309" max="13309" width="4.28515625" style="4" customWidth="1"/>
    <col min="13310" max="13310" width="34.7109375" style="4" customWidth="1"/>
    <col min="13311" max="13311" width="0" style="4" hidden="1" customWidth="1"/>
    <col min="13312" max="13312" width="20" style="4" customWidth="1"/>
    <col min="13313" max="13313" width="20.85546875" style="4" customWidth="1"/>
    <col min="13314" max="13314" width="25" style="4" customWidth="1"/>
    <col min="13315" max="13315" width="18.7109375" style="4" customWidth="1"/>
    <col min="13316" max="13316" width="29.7109375" style="4" customWidth="1"/>
    <col min="13317" max="13317" width="13.42578125" style="4" customWidth="1"/>
    <col min="13318" max="13318" width="13.85546875" style="4" customWidth="1"/>
    <col min="13319" max="13323" width="16.5703125" style="4" customWidth="1"/>
    <col min="13324" max="13324" width="20.5703125" style="4" customWidth="1"/>
    <col min="13325" max="13325" width="21.140625" style="4" customWidth="1"/>
    <col min="13326" max="13326" width="9.5703125" style="4" customWidth="1"/>
    <col min="13327" max="13327" width="0.42578125" style="4" customWidth="1"/>
    <col min="13328" max="13334" width="6.42578125" style="4" customWidth="1"/>
    <col min="13335" max="13563" width="11.42578125" style="4"/>
    <col min="13564" max="13564" width="1" style="4" customWidth="1"/>
    <col min="13565" max="13565" width="4.28515625" style="4" customWidth="1"/>
    <col min="13566" max="13566" width="34.7109375" style="4" customWidth="1"/>
    <col min="13567" max="13567" width="0" style="4" hidden="1" customWidth="1"/>
    <col min="13568" max="13568" width="20" style="4" customWidth="1"/>
    <col min="13569" max="13569" width="20.85546875" style="4" customWidth="1"/>
    <col min="13570" max="13570" width="25" style="4" customWidth="1"/>
    <col min="13571" max="13571" width="18.7109375" style="4" customWidth="1"/>
    <col min="13572" max="13572" width="29.7109375" style="4" customWidth="1"/>
    <col min="13573" max="13573" width="13.42578125" style="4" customWidth="1"/>
    <col min="13574" max="13574" width="13.85546875" style="4" customWidth="1"/>
    <col min="13575" max="13579" width="16.5703125" style="4" customWidth="1"/>
    <col min="13580" max="13580" width="20.5703125" style="4" customWidth="1"/>
    <col min="13581" max="13581" width="21.140625" style="4" customWidth="1"/>
    <col min="13582" max="13582" width="9.5703125" style="4" customWidth="1"/>
    <col min="13583" max="13583" width="0.42578125" style="4" customWidth="1"/>
    <col min="13584" max="13590" width="6.42578125" style="4" customWidth="1"/>
    <col min="13591" max="13819" width="11.42578125" style="4"/>
    <col min="13820" max="13820" width="1" style="4" customWidth="1"/>
    <col min="13821" max="13821" width="4.28515625" style="4" customWidth="1"/>
    <col min="13822" max="13822" width="34.7109375" style="4" customWidth="1"/>
    <col min="13823" max="13823" width="0" style="4" hidden="1" customWidth="1"/>
    <col min="13824" max="13824" width="20" style="4" customWidth="1"/>
    <col min="13825" max="13825" width="20.85546875" style="4" customWidth="1"/>
    <col min="13826" max="13826" width="25" style="4" customWidth="1"/>
    <col min="13827" max="13827" width="18.7109375" style="4" customWidth="1"/>
    <col min="13828" max="13828" width="29.7109375" style="4" customWidth="1"/>
    <col min="13829" max="13829" width="13.42578125" style="4" customWidth="1"/>
    <col min="13830" max="13830" width="13.85546875" style="4" customWidth="1"/>
    <col min="13831" max="13835" width="16.5703125" style="4" customWidth="1"/>
    <col min="13836" max="13836" width="20.5703125" style="4" customWidth="1"/>
    <col min="13837" max="13837" width="21.140625" style="4" customWidth="1"/>
    <col min="13838" max="13838" width="9.5703125" style="4" customWidth="1"/>
    <col min="13839" max="13839" width="0.42578125" style="4" customWidth="1"/>
    <col min="13840" max="13846" width="6.42578125" style="4" customWidth="1"/>
    <col min="13847" max="14075" width="11.42578125" style="4"/>
    <col min="14076" max="14076" width="1" style="4" customWidth="1"/>
    <col min="14077" max="14077" width="4.28515625" style="4" customWidth="1"/>
    <col min="14078" max="14078" width="34.7109375" style="4" customWidth="1"/>
    <col min="14079" max="14079" width="0" style="4" hidden="1" customWidth="1"/>
    <col min="14080" max="14080" width="20" style="4" customWidth="1"/>
    <col min="14081" max="14081" width="20.85546875" style="4" customWidth="1"/>
    <col min="14082" max="14082" width="25" style="4" customWidth="1"/>
    <col min="14083" max="14083" width="18.7109375" style="4" customWidth="1"/>
    <col min="14084" max="14084" width="29.7109375" style="4" customWidth="1"/>
    <col min="14085" max="14085" width="13.42578125" style="4" customWidth="1"/>
    <col min="14086" max="14086" width="13.85546875" style="4" customWidth="1"/>
    <col min="14087" max="14091" width="16.5703125" style="4" customWidth="1"/>
    <col min="14092" max="14092" width="20.5703125" style="4" customWidth="1"/>
    <col min="14093" max="14093" width="21.140625" style="4" customWidth="1"/>
    <col min="14094" max="14094" width="9.5703125" style="4" customWidth="1"/>
    <col min="14095" max="14095" width="0.42578125" style="4" customWidth="1"/>
    <col min="14096" max="14102" width="6.42578125" style="4" customWidth="1"/>
    <col min="14103" max="14331" width="11.42578125" style="4"/>
    <col min="14332" max="14332" width="1" style="4" customWidth="1"/>
    <col min="14333" max="14333" width="4.28515625" style="4" customWidth="1"/>
    <col min="14334" max="14334" width="34.7109375" style="4" customWidth="1"/>
    <col min="14335" max="14335" width="0" style="4" hidden="1" customWidth="1"/>
    <col min="14336" max="14336" width="20" style="4" customWidth="1"/>
    <col min="14337" max="14337" width="20.85546875" style="4" customWidth="1"/>
    <col min="14338" max="14338" width="25" style="4" customWidth="1"/>
    <col min="14339" max="14339" width="18.7109375" style="4" customWidth="1"/>
    <col min="14340" max="14340" width="29.7109375" style="4" customWidth="1"/>
    <col min="14341" max="14341" width="13.42578125" style="4" customWidth="1"/>
    <col min="14342" max="14342" width="13.85546875" style="4" customWidth="1"/>
    <col min="14343" max="14347" width="16.5703125" style="4" customWidth="1"/>
    <col min="14348" max="14348" width="20.5703125" style="4" customWidth="1"/>
    <col min="14349" max="14349" width="21.140625" style="4" customWidth="1"/>
    <col min="14350" max="14350" width="9.5703125" style="4" customWidth="1"/>
    <col min="14351" max="14351" width="0.42578125" style="4" customWidth="1"/>
    <col min="14352" max="14358" width="6.42578125" style="4" customWidth="1"/>
    <col min="14359" max="14587" width="11.42578125" style="4"/>
    <col min="14588" max="14588" width="1" style="4" customWidth="1"/>
    <col min="14589" max="14589" width="4.28515625" style="4" customWidth="1"/>
    <col min="14590" max="14590" width="34.7109375" style="4" customWidth="1"/>
    <col min="14591" max="14591" width="0" style="4" hidden="1" customWidth="1"/>
    <col min="14592" max="14592" width="20" style="4" customWidth="1"/>
    <col min="14593" max="14593" width="20.85546875" style="4" customWidth="1"/>
    <col min="14594" max="14594" width="25" style="4" customWidth="1"/>
    <col min="14595" max="14595" width="18.7109375" style="4" customWidth="1"/>
    <col min="14596" max="14596" width="29.7109375" style="4" customWidth="1"/>
    <col min="14597" max="14597" width="13.42578125" style="4" customWidth="1"/>
    <col min="14598" max="14598" width="13.85546875" style="4" customWidth="1"/>
    <col min="14599" max="14603" width="16.5703125" style="4" customWidth="1"/>
    <col min="14604" max="14604" width="20.5703125" style="4" customWidth="1"/>
    <col min="14605" max="14605" width="21.140625" style="4" customWidth="1"/>
    <col min="14606" max="14606" width="9.5703125" style="4" customWidth="1"/>
    <col min="14607" max="14607" width="0.42578125" style="4" customWidth="1"/>
    <col min="14608" max="14614" width="6.42578125" style="4" customWidth="1"/>
    <col min="14615" max="14843" width="11.42578125" style="4"/>
    <col min="14844" max="14844" width="1" style="4" customWidth="1"/>
    <col min="14845" max="14845" width="4.28515625" style="4" customWidth="1"/>
    <col min="14846" max="14846" width="34.7109375" style="4" customWidth="1"/>
    <col min="14847" max="14847" width="0" style="4" hidden="1" customWidth="1"/>
    <col min="14848" max="14848" width="20" style="4" customWidth="1"/>
    <col min="14849" max="14849" width="20.85546875" style="4" customWidth="1"/>
    <col min="14850" max="14850" width="25" style="4" customWidth="1"/>
    <col min="14851" max="14851" width="18.7109375" style="4" customWidth="1"/>
    <col min="14852" max="14852" width="29.7109375" style="4" customWidth="1"/>
    <col min="14853" max="14853" width="13.42578125" style="4" customWidth="1"/>
    <col min="14854" max="14854" width="13.85546875" style="4" customWidth="1"/>
    <col min="14855" max="14859" width="16.5703125" style="4" customWidth="1"/>
    <col min="14860" max="14860" width="20.5703125" style="4" customWidth="1"/>
    <col min="14861" max="14861" width="21.140625" style="4" customWidth="1"/>
    <col min="14862" max="14862" width="9.5703125" style="4" customWidth="1"/>
    <col min="14863" max="14863" width="0.42578125" style="4" customWidth="1"/>
    <col min="14864" max="14870" width="6.42578125" style="4" customWidth="1"/>
    <col min="14871" max="15099" width="11.42578125" style="4"/>
    <col min="15100" max="15100" width="1" style="4" customWidth="1"/>
    <col min="15101" max="15101" width="4.28515625" style="4" customWidth="1"/>
    <col min="15102" max="15102" width="34.7109375" style="4" customWidth="1"/>
    <col min="15103" max="15103" width="0" style="4" hidden="1" customWidth="1"/>
    <col min="15104" max="15104" width="20" style="4" customWidth="1"/>
    <col min="15105" max="15105" width="20.85546875" style="4" customWidth="1"/>
    <col min="15106" max="15106" width="25" style="4" customWidth="1"/>
    <col min="15107" max="15107" width="18.7109375" style="4" customWidth="1"/>
    <col min="15108" max="15108" width="29.7109375" style="4" customWidth="1"/>
    <col min="15109" max="15109" width="13.42578125" style="4" customWidth="1"/>
    <col min="15110" max="15110" width="13.85546875" style="4" customWidth="1"/>
    <col min="15111" max="15115" width="16.5703125" style="4" customWidth="1"/>
    <col min="15116" max="15116" width="20.5703125" style="4" customWidth="1"/>
    <col min="15117" max="15117" width="21.140625" style="4" customWidth="1"/>
    <col min="15118" max="15118" width="9.5703125" style="4" customWidth="1"/>
    <col min="15119" max="15119" width="0.42578125" style="4" customWidth="1"/>
    <col min="15120" max="15126" width="6.42578125" style="4" customWidth="1"/>
    <col min="15127" max="15355" width="11.42578125" style="4"/>
    <col min="15356" max="15356" width="1" style="4" customWidth="1"/>
    <col min="15357" max="15357" width="4.28515625" style="4" customWidth="1"/>
    <col min="15358" max="15358" width="34.7109375" style="4" customWidth="1"/>
    <col min="15359" max="15359" width="0" style="4" hidden="1" customWidth="1"/>
    <col min="15360" max="15360" width="20" style="4" customWidth="1"/>
    <col min="15361" max="15361" width="20.85546875" style="4" customWidth="1"/>
    <col min="15362" max="15362" width="25" style="4" customWidth="1"/>
    <col min="15363" max="15363" width="18.7109375" style="4" customWidth="1"/>
    <col min="15364" max="15364" width="29.7109375" style="4" customWidth="1"/>
    <col min="15365" max="15365" width="13.42578125" style="4" customWidth="1"/>
    <col min="15366" max="15366" width="13.85546875" style="4" customWidth="1"/>
    <col min="15367" max="15371" width="16.5703125" style="4" customWidth="1"/>
    <col min="15372" max="15372" width="20.5703125" style="4" customWidth="1"/>
    <col min="15373" max="15373" width="21.140625" style="4" customWidth="1"/>
    <col min="15374" max="15374" width="9.5703125" style="4" customWidth="1"/>
    <col min="15375" max="15375" width="0.42578125" style="4" customWidth="1"/>
    <col min="15376" max="15382" width="6.42578125" style="4" customWidth="1"/>
    <col min="15383" max="15611" width="11.42578125" style="4"/>
    <col min="15612" max="15612" width="1" style="4" customWidth="1"/>
    <col min="15613" max="15613" width="4.28515625" style="4" customWidth="1"/>
    <col min="15614" max="15614" width="34.7109375" style="4" customWidth="1"/>
    <col min="15615" max="15615" width="0" style="4" hidden="1" customWidth="1"/>
    <col min="15616" max="15616" width="20" style="4" customWidth="1"/>
    <col min="15617" max="15617" width="20.85546875" style="4" customWidth="1"/>
    <col min="15618" max="15618" width="25" style="4" customWidth="1"/>
    <col min="15619" max="15619" width="18.7109375" style="4" customWidth="1"/>
    <col min="15620" max="15620" width="29.7109375" style="4" customWidth="1"/>
    <col min="15621" max="15621" width="13.42578125" style="4" customWidth="1"/>
    <col min="15622" max="15622" width="13.85546875" style="4" customWidth="1"/>
    <col min="15623" max="15627" width="16.5703125" style="4" customWidth="1"/>
    <col min="15628" max="15628" width="20.5703125" style="4" customWidth="1"/>
    <col min="15629" max="15629" width="21.140625" style="4" customWidth="1"/>
    <col min="15630" max="15630" width="9.5703125" style="4" customWidth="1"/>
    <col min="15631" max="15631" width="0.42578125" style="4" customWidth="1"/>
    <col min="15632" max="15638" width="6.42578125" style="4" customWidth="1"/>
    <col min="15639" max="15867" width="11.42578125" style="4"/>
    <col min="15868" max="15868" width="1" style="4" customWidth="1"/>
    <col min="15869" max="15869" width="4.28515625" style="4" customWidth="1"/>
    <col min="15870" max="15870" width="34.7109375" style="4" customWidth="1"/>
    <col min="15871" max="15871" width="0" style="4" hidden="1" customWidth="1"/>
    <col min="15872" max="15872" width="20" style="4" customWidth="1"/>
    <col min="15873" max="15873" width="20.85546875" style="4" customWidth="1"/>
    <col min="15874" max="15874" width="25" style="4" customWidth="1"/>
    <col min="15875" max="15875" width="18.7109375" style="4" customWidth="1"/>
    <col min="15876" max="15876" width="29.7109375" style="4" customWidth="1"/>
    <col min="15877" max="15877" width="13.42578125" style="4" customWidth="1"/>
    <col min="15878" max="15878" width="13.85546875" style="4" customWidth="1"/>
    <col min="15879" max="15883" width="16.5703125" style="4" customWidth="1"/>
    <col min="15884" max="15884" width="20.5703125" style="4" customWidth="1"/>
    <col min="15885" max="15885" width="21.140625" style="4" customWidth="1"/>
    <col min="15886" max="15886" width="9.5703125" style="4" customWidth="1"/>
    <col min="15887" max="15887" width="0.42578125" style="4" customWidth="1"/>
    <col min="15888" max="15894" width="6.42578125" style="4" customWidth="1"/>
    <col min="15895" max="16123" width="11.42578125" style="4"/>
    <col min="16124" max="16124" width="1" style="4" customWidth="1"/>
    <col min="16125" max="16125" width="4.28515625" style="4" customWidth="1"/>
    <col min="16126" max="16126" width="34.7109375" style="4" customWidth="1"/>
    <col min="16127" max="16127" width="0" style="4" hidden="1" customWidth="1"/>
    <col min="16128" max="16128" width="20" style="4" customWidth="1"/>
    <col min="16129" max="16129" width="20.85546875" style="4" customWidth="1"/>
    <col min="16130" max="16130" width="25" style="4" customWidth="1"/>
    <col min="16131" max="16131" width="18.7109375" style="4" customWidth="1"/>
    <col min="16132" max="16132" width="29.7109375" style="4" customWidth="1"/>
    <col min="16133" max="16133" width="13.42578125" style="4" customWidth="1"/>
    <col min="16134" max="16134" width="13.85546875" style="4" customWidth="1"/>
    <col min="16135" max="16139" width="16.5703125" style="4" customWidth="1"/>
    <col min="16140" max="16140" width="20.5703125" style="4" customWidth="1"/>
    <col min="16141" max="16141" width="21.140625" style="4" customWidth="1"/>
    <col min="16142" max="16142" width="9.5703125" style="4" customWidth="1"/>
    <col min="16143" max="16143" width="0.42578125" style="4" customWidth="1"/>
    <col min="16144" max="16150" width="6.42578125" style="4" customWidth="1"/>
    <col min="16151" max="16371" width="11.42578125" style="4"/>
    <col min="16372" max="16384" width="11.42578125" style="4" customWidth="1"/>
  </cols>
  <sheetData>
    <row r="2" spans="2:16" ht="26.25" x14ac:dyDescent="0.25">
      <c r="B2" s="166" t="s">
        <v>55</v>
      </c>
      <c r="C2" s="167"/>
      <c r="D2" s="167"/>
      <c r="E2" s="167"/>
      <c r="F2" s="167"/>
      <c r="G2" s="167"/>
      <c r="H2" s="167"/>
      <c r="I2" s="167"/>
      <c r="J2" s="167"/>
      <c r="K2" s="167"/>
      <c r="L2" s="167"/>
      <c r="M2" s="167"/>
      <c r="N2" s="167"/>
      <c r="O2" s="167"/>
      <c r="P2" s="167"/>
    </row>
    <row r="4" spans="2:16" ht="26.25" x14ac:dyDescent="0.25">
      <c r="B4" s="166" t="s">
        <v>41</v>
      </c>
      <c r="C4" s="167"/>
      <c r="D4" s="167"/>
      <c r="E4" s="167"/>
      <c r="F4" s="167"/>
      <c r="G4" s="167"/>
      <c r="H4" s="167"/>
      <c r="I4" s="167"/>
      <c r="J4" s="167"/>
      <c r="K4" s="167"/>
      <c r="L4" s="167"/>
      <c r="M4" s="167"/>
      <c r="N4" s="167"/>
      <c r="O4" s="167"/>
      <c r="P4" s="167"/>
    </row>
    <row r="5" spans="2:16" ht="15.75" thickBot="1" x14ac:dyDescent="0.3"/>
    <row r="6" spans="2:16" ht="21.75" thickBot="1" x14ac:dyDescent="0.3">
      <c r="B6" s="6" t="s">
        <v>114</v>
      </c>
      <c r="C6" s="198" t="s">
        <v>115</v>
      </c>
      <c r="D6" s="198"/>
      <c r="E6" s="198"/>
      <c r="F6" s="198"/>
      <c r="G6" s="198"/>
      <c r="H6" s="198"/>
      <c r="I6" s="198"/>
      <c r="J6" s="198"/>
      <c r="K6" s="198"/>
      <c r="L6" s="198"/>
      <c r="M6" s="198"/>
      <c r="N6" s="199"/>
    </row>
    <row r="7" spans="2:16" ht="16.5" thickBot="1" x14ac:dyDescent="0.3">
      <c r="B7" s="7" t="s">
        <v>4</v>
      </c>
      <c r="C7" s="198"/>
      <c r="D7" s="198"/>
      <c r="E7" s="198"/>
      <c r="F7" s="198"/>
      <c r="G7" s="198"/>
      <c r="H7" s="198"/>
      <c r="I7" s="198"/>
      <c r="J7" s="198"/>
      <c r="K7" s="198"/>
      <c r="L7" s="198"/>
      <c r="M7" s="198"/>
      <c r="N7" s="199"/>
    </row>
    <row r="8" spans="2:16" ht="16.5" thickBot="1" x14ac:dyDescent="0.3">
      <c r="B8" s="7" t="s">
        <v>5</v>
      </c>
      <c r="C8" s="198"/>
      <c r="D8" s="198"/>
      <c r="E8" s="198"/>
      <c r="F8" s="198"/>
      <c r="G8" s="198"/>
      <c r="H8" s="198"/>
      <c r="I8" s="198"/>
      <c r="J8" s="198"/>
      <c r="K8" s="198"/>
      <c r="L8" s="198"/>
      <c r="M8" s="198"/>
      <c r="N8" s="199"/>
    </row>
    <row r="9" spans="2:16" ht="16.5" thickBot="1" x14ac:dyDescent="0.3">
      <c r="B9" s="7" t="s">
        <v>6</v>
      </c>
      <c r="C9" s="198"/>
      <c r="D9" s="198"/>
      <c r="E9" s="198"/>
      <c r="F9" s="198"/>
      <c r="G9" s="198"/>
      <c r="H9" s="198"/>
      <c r="I9" s="198"/>
      <c r="J9" s="198"/>
      <c r="K9" s="198"/>
      <c r="L9" s="198"/>
      <c r="M9" s="198"/>
      <c r="N9" s="199"/>
    </row>
    <row r="10" spans="2:16" ht="16.5" thickBot="1" x14ac:dyDescent="0.3">
      <c r="B10" s="7" t="s">
        <v>7</v>
      </c>
      <c r="C10" s="200">
        <v>6</v>
      </c>
      <c r="D10" s="200"/>
      <c r="E10" s="201"/>
      <c r="F10" s="22"/>
      <c r="G10" s="22"/>
      <c r="H10" s="22"/>
      <c r="I10" s="22"/>
      <c r="J10" s="22"/>
      <c r="K10" s="22"/>
      <c r="L10" s="22"/>
      <c r="M10" s="22"/>
      <c r="N10" s="23"/>
    </row>
    <row r="11" spans="2:16" ht="16.5" thickBot="1" x14ac:dyDescent="0.3">
      <c r="B11" s="9" t="s">
        <v>116</v>
      </c>
      <c r="C11" s="100" t="s">
        <v>117</v>
      </c>
      <c r="D11" s="10"/>
      <c r="E11" s="10"/>
      <c r="F11" s="10"/>
      <c r="G11" s="10"/>
      <c r="H11" s="10"/>
      <c r="I11" s="10"/>
      <c r="J11" s="10"/>
      <c r="K11" s="10"/>
      <c r="L11" s="10"/>
      <c r="M11" s="10"/>
      <c r="N11" s="11"/>
    </row>
    <row r="12" spans="2:16" ht="15.75" x14ac:dyDescent="0.25">
      <c r="B12" s="8"/>
      <c r="C12" s="12"/>
      <c r="D12" s="13"/>
      <c r="E12" s="13"/>
      <c r="F12" s="13"/>
      <c r="G12" s="13"/>
      <c r="H12" s="13"/>
      <c r="I12" s="62"/>
      <c r="J12" s="62"/>
      <c r="K12" s="62"/>
      <c r="L12" s="62"/>
      <c r="M12" s="62"/>
      <c r="N12" s="13"/>
    </row>
    <row r="13" spans="2:16" ht="45.75" customHeight="1" x14ac:dyDescent="0.25">
      <c r="B13" s="171" t="s">
        <v>57</v>
      </c>
      <c r="C13" s="171"/>
      <c r="D13" s="93" t="s">
        <v>10</v>
      </c>
      <c r="E13" s="93" t="s">
        <v>11</v>
      </c>
      <c r="F13" s="93" t="s">
        <v>27</v>
      </c>
      <c r="G13" s="50" t="s">
        <v>103</v>
      </c>
      <c r="I13" s="26"/>
      <c r="J13" s="26"/>
      <c r="K13" s="26"/>
      <c r="L13" s="26"/>
      <c r="M13" s="26"/>
      <c r="N13" s="63"/>
    </row>
    <row r="14" spans="2:16" x14ac:dyDescent="0.25">
      <c r="B14" s="171"/>
      <c r="C14" s="171"/>
      <c r="D14" s="93">
        <v>6</v>
      </c>
      <c r="E14" s="101">
        <v>2276226290</v>
      </c>
      <c r="F14" s="98">
        <v>1090</v>
      </c>
      <c r="G14" s="24"/>
      <c r="I14" s="27"/>
      <c r="J14" s="27"/>
      <c r="K14" s="27"/>
      <c r="L14" s="27"/>
      <c r="M14" s="27"/>
      <c r="N14" s="63"/>
    </row>
    <row r="15" spans="2:16" x14ac:dyDescent="0.25">
      <c r="B15" s="171"/>
      <c r="C15" s="171"/>
      <c r="D15" s="93"/>
      <c r="E15" s="24"/>
      <c r="F15" s="98"/>
      <c r="G15" s="24"/>
      <c r="I15" s="27"/>
      <c r="J15" s="27"/>
      <c r="K15" s="27"/>
      <c r="L15" s="27"/>
      <c r="M15" s="27"/>
      <c r="N15" s="63"/>
    </row>
    <row r="16" spans="2:16" x14ac:dyDescent="0.25">
      <c r="B16" s="171"/>
      <c r="C16" s="171"/>
      <c r="D16" s="93"/>
      <c r="E16" s="24"/>
      <c r="F16" s="98"/>
      <c r="G16" s="24"/>
      <c r="I16" s="27"/>
      <c r="J16" s="27"/>
      <c r="K16" s="27"/>
      <c r="L16" s="27"/>
      <c r="M16" s="27"/>
      <c r="N16" s="63"/>
    </row>
    <row r="17" spans="1:14" x14ac:dyDescent="0.25">
      <c r="B17" s="171"/>
      <c r="C17" s="171"/>
      <c r="D17" s="93"/>
      <c r="E17" s="25"/>
      <c r="F17" s="98"/>
      <c r="G17" s="24"/>
      <c r="H17" s="15"/>
      <c r="I17" s="27"/>
      <c r="J17" s="27"/>
      <c r="K17" s="27"/>
      <c r="L17" s="27"/>
      <c r="M17" s="27"/>
      <c r="N17" s="14"/>
    </row>
    <row r="18" spans="1:14" x14ac:dyDescent="0.25">
      <c r="B18" s="171"/>
      <c r="C18" s="171"/>
      <c r="D18" s="93"/>
      <c r="E18" s="25"/>
      <c r="F18" s="98"/>
      <c r="G18" s="24"/>
      <c r="H18" s="15"/>
      <c r="I18" s="29"/>
      <c r="J18" s="29"/>
      <c r="K18" s="29"/>
      <c r="L18" s="29"/>
      <c r="M18" s="29"/>
      <c r="N18" s="14"/>
    </row>
    <row r="19" spans="1:14" x14ac:dyDescent="0.25">
      <c r="B19" s="171"/>
      <c r="C19" s="171"/>
      <c r="D19" s="93"/>
      <c r="E19" s="25"/>
      <c r="F19" s="98"/>
      <c r="G19" s="24"/>
      <c r="H19" s="15"/>
      <c r="I19" s="62"/>
      <c r="J19" s="62"/>
      <c r="K19" s="62"/>
      <c r="L19" s="62"/>
      <c r="M19" s="62"/>
      <c r="N19" s="14"/>
    </row>
    <row r="20" spans="1:14" x14ac:dyDescent="0.25">
      <c r="B20" s="171"/>
      <c r="C20" s="171"/>
      <c r="D20" s="93"/>
      <c r="E20" s="25"/>
      <c r="F20" s="98"/>
      <c r="G20" s="24"/>
      <c r="H20" s="15"/>
      <c r="I20" s="62"/>
      <c r="J20" s="62"/>
      <c r="K20" s="62"/>
      <c r="L20" s="62"/>
      <c r="M20" s="62"/>
      <c r="N20" s="14"/>
    </row>
    <row r="21" spans="1:14" ht="15.75" thickBot="1" x14ac:dyDescent="0.3">
      <c r="B21" s="172" t="s">
        <v>12</v>
      </c>
      <c r="C21" s="173"/>
      <c r="D21" s="93"/>
      <c r="E21" s="24">
        <v>2276226290</v>
      </c>
      <c r="F21" s="98">
        <f>SUM(F14:F20)</f>
        <v>1090</v>
      </c>
      <c r="G21" s="24"/>
      <c r="H21" s="15"/>
      <c r="I21" s="62"/>
      <c r="J21" s="62"/>
      <c r="K21" s="62"/>
      <c r="L21" s="62"/>
      <c r="M21" s="62"/>
      <c r="N21" s="14"/>
    </row>
    <row r="22" spans="1:14" ht="45.75" thickBot="1" x14ac:dyDescent="0.3">
      <c r="A22" s="31"/>
      <c r="B22" s="37" t="s">
        <v>13</v>
      </c>
      <c r="C22" s="37" t="s">
        <v>58</v>
      </c>
      <c r="E22" s="26"/>
      <c r="F22" s="26"/>
      <c r="G22" s="26"/>
      <c r="H22" s="26"/>
      <c r="I22" s="5"/>
      <c r="J22" s="5"/>
      <c r="K22" s="5"/>
      <c r="L22" s="5"/>
      <c r="M22" s="5"/>
    </row>
    <row r="23" spans="1:14" ht="15.75" thickBot="1" x14ac:dyDescent="0.3">
      <c r="A23" s="32"/>
      <c r="C23" s="34">
        <f>+F21*0.8</f>
        <v>872</v>
      </c>
      <c r="D23" s="30"/>
      <c r="E23" s="33">
        <v>2276226290</v>
      </c>
      <c r="F23" s="28"/>
      <c r="G23" s="28"/>
      <c r="H23" s="28"/>
      <c r="I23" s="16"/>
      <c r="J23" s="16"/>
      <c r="K23" s="16"/>
      <c r="L23" s="16"/>
      <c r="M23" s="16"/>
    </row>
    <row r="24" spans="1:14" ht="15.75" x14ac:dyDescent="0.25">
      <c r="B24" s="8"/>
      <c r="C24" s="12"/>
      <c r="D24" s="13"/>
      <c r="E24" s="13"/>
      <c r="F24" s="13"/>
      <c r="G24" s="13"/>
      <c r="H24" s="13"/>
      <c r="I24" s="62"/>
      <c r="J24" s="62"/>
      <c r="K24" s="62"/>
      <c r="L24" s="62"/>
      <c r="M24" s="62"/>
      <c r="N24" s="13"/>
    </row>
    <row r="25" spans="1:14" ht="16.5" customHeight="1" x14ac:dyDescent="0.25">
      <c r="B25" s="8"/>
      <c r="C25" s="12"/>
      <c r="D25" s="13"/>
      <c r="E25" s="13"/>
      <c r="F25" s="13"/>
      <c r="G25" s="13"/>
      <c r="H25" s="13"/>
      <c r="I25" s="62"/>
      <c r="J25" s="62"/>
      <c r="K25" s="62"/>
      <c r="L25" s="62"/>
      <c r="M25" s="62"/>
      <c r="N25" s="13"/>
    </row>
    <row r="26" spans="1:14" ht="16.5" customHeight="1" x14ac:dyDescent="0.25">
      <c r="I26" s="62"/>
      <c r="J26" s="62"/>
      <c r="K26" s="62"/>
      <c r="L26" s="62"/>
      <c r="M26" s="62"/>
      <c r="N26" s="63"/>
    </row>
    <row r="27" spans="1:14" x14ac:dyDescent="0.25">
      <c r="A27" s="54"/>
      <c r="C27" s="55"/>
      <c r="D27" s="27"/>
      <c r="E27" s="56"/>
      <c r="F27" s="28"/>
      <c r="G27" s="28"/>
      <c r="H27" s="28"/>
      <c r="I27" s="16"/>
      <c r="J27" s="16"/>
      <c r="K27" s="16"/>
      <c r="L27" s="16"/>
      <c r="M27" s="16"/>
    </row>
    <row r="28" spans="1:14" x14ac:dyDescent="0.25">
      <c r="A28" s="54"/>
      <c r="B28" s="76" t="s">
        <v>87</v>
      </c>
      <c r="C28" s="59"/>
      <c r="D28" s="59"/>
      <c r="E28" s="59"/>
      <c r="F28" s="59"/>
      <c r="G28" s="59"/>
      <c r="H28" s="59"/>
      <c r="I28" s="62"/>
      <c r="J28" s="62"/>
      <c r="K28" s="62"/>
      <c r="L28" s="62"/>
      <c r="M28" s="62"/>
      <c r="N28" s="63"/>
    </row>
    <row r="29" spans="1:14" x14ac:dyDescent="0.25">
      <c r="A29" s="54"/>
      <c r="B29" s="59"/>
      <c r="C29" s="59"/>
      <c r="D29" s="59"/>
      <c r="E29" s="59"/>
      <c r="F29" s="59"/>
      <c r="G29" s="59"/>
      <c r="H29" s="59"/>
      <c r="I29" s="62"/>
      <c r="J29" s="62"/>
      <c r="K29" s="62"/>
      <c r="L29" s="62"/>
      <c r="M29" s="62"/>
      <c r="N29" s="63"/>
    </row>
    <row r="30" spans="1:14" x14ac:dyDescent="0.25">
      <c r="A30" s="54"/>
      <c r="B30" s="78" t="s">
        <v>31</v>
      </c>
      <c r="C30" s="78" t="s">
        <v>88</v>
      </c>
      <c r="D30" s="78" t="s">
        <v>89</v>
      </c>
      <c r="E30" s="59"/>
      <c r="F30" s="59"/>
      <c r="G30" s="59"/>
      <c r="H30" s="59"/>
      <c r="I30" s="62"/>
      <c r="J30" s="62"/>
      <c r="K30" s="62"/>
      <c r="L30" s="62"/>
      <c r="M30" s="62"/>
      <c r="N30" s="63"/>
    </row>
    <row r="31" spans="1:14" x14ac:dyDescent="0.25">
      <c r="A31" s="54"/>
      <c r="B31" s="75" t="s">
        <v>90</v>
      </c>
      <c r="C31" s="92" t="s">
        <v>104</v>
      </c>
      <c r="D31" s="92"/>
      <c r="E31" s="59"/>
      <c r="F31" s="59"/>
      <c r="G31" s="59"/>
      <c r="H31" s="59"/>
      <c r="I31" s="62"/>
      <c r="J31" s="62"/>
      <c r="K31" s="62"/>
      <c r="L31" s="62"/>
      <c r="M31" s="62"/>
      <c r="N31" s="63"/>
    </row>
    <row r="32" spans="1:14" x14ac:dyDescent="0.25">
      <c r="A32" s="54"/>
      <c r="B32" s="75" t="s">
        <v>91</v>
      </c>
      <c r="C32" s="92" t="s">
        <v>104</v>
      </c>
      <c r="D32" s="92"/>
      <c r="E32" s="59"/>
      <c r="F32" s="59"/>
      <c r="G32" s="59"/>
      <c r="H32" s="59"/>
      <c r="I32" s="62"/>
      <c r="J32" s="62"/>
      <c r="K32" s="62"/>
      <c r="L32" s="62"/>
      <c r="M32" s="62"/>
      <c r="N32" s="63"/>
    </row>
    <row r="33" spans="1:14" x14ac:dyDescent="0.25">
      <c r="A33" s="54"/>
      <c r="B33" s="75" t="s">
        <v>92</v>
      </c>
      <c r="C33" s="102"/>
      <c r="D33" s="38" t="s">
        <v>104</v>
      </c>
      <c r="E33" s="59"/>
      <c r="F33" s="59"/>
      <c r="G33" s="59"/>
      <c r="H33" s="59"/>
      <c r="I33" s="62"/>
      <c r="J33" s="62"/>
      <c r="K33" s="62"/>
      <c r="L33" s="62"/>
      <c r="M33" s="62"/>
      <c r="N33" s="63"/>
    </row>
    <row r="34" spans="1:14" x14ac:dyDescent="0.25">
      <c r="A34" s="54"/>
      <c r="B34" s="75" t="s">
        <v>93</v>
      </c>
      <c r="C34" s="102"/>
      <c r="D34" s="38" t="s">
        <v>104</v>
      </c>
      <c r="E34" s="59"/>
      <c r="F34" s="59"/>
      <c r="G34" s="59"/>
      <c r="H34" s="59"/>
      <c r="I34" s="62"/>
      <c r="J34" s="62"/>
      <c r="K34" s="62"/>
      <c r="L34" s="62"/>
      <c r="M34" s="62"/>
      <c r="N34" s="63"/>
    </row>
    <row r="35" spans="1:14" x14ac:dyDescent="0.25">
      <c r="A35" s="54"/>
      <c r="B35" s="59"/>
      <c r="C35" s="59"/>
      <c r="D35" s="59"/>
      <c r="E35" s="59"/>
      <c r="F35" s="59"/>
      <c r="G35" s="59"/>
      <c r="H35" s="59"/>
      <c r="I35" s="62"/>
      <c r="J35" s="62"/>
      <c r="K35" s="62"/>
      <c r="L35" s="62"/>
      <c r="M35" s="62"/>
      <c r="N35" s="63"/>
    </row>
    <row r="36" spans="1:14" x14ac:dyDescent="0.25">
      <c r="A36" s="54"/>
      <c r="B36" s="59"/>
      <c r="C36" s="59"/>
      <c r="D36" s="59"/>
      <c r="E36" s="59"/>
      <c r="F36" s="59"/>
      <c r="G36" s="59"/>
      <c r="H36" s="59"/>
      <c r="I36" s="62"/>
      <c r="J36" s="62"/>
      <c r="K36" s="62"/>
      <c r="L36" s="62"/>
      <c r="M36" s="62"/>
      <c r="N36" s="63"/>
    </row>
    <row r="37" spans="1:14" x14ac:dyDescent="0.25">
      <c r="A37" s="54"/>
      <c r="B37" s="76" t="s">
        <v>94</v>
      </c>
      <c r="C37" s="59"/>
      <c r="D37" s="59"/>
      <c r="E37" s="59"/>
      <c r="F37" s="59"/>
      <c r="G37" s="59"/>
      <c r="H37" s="59"/>
      <c r="I37" s="62"/>
      <c r="J37" s="62"/>
      <c r="K37" s="62"/>
      <c r="L37" s="62"/>
      <c r="M37" s="62"/>
      <c r="N37" s="63"/>
    </row>
    <row r="38" spans="1:14" x14ac:dyDescent="0.25">
      <c r="A38" s="54"/>
      <c r="B38" s="59"/>
      <c r="C38" s="59"/>
      <c r="D38" s="59"/>
      <c r="E38" s="59"/>
      <c r="F38" s="59"/>
      <c r="G38" s="59"/>
      <c r="H38" s="59"/>
      <c r="I38" s="62"/>
      <c r="J38" s="62"/>
      <c r="K38" s="62"/>
      <c r="L38" s="62"/>
      <c r="M38" s="62"/>
      <c r="N38" s="63"/>
    </row>
    <row r="39" spans="1:14" x14ac:dyDescent="0.25">
      <c r="A39" s="54"/>
      <c r="B39" s="59"/>
      <c r="C39" s="59"/>
      <c r="D39" s="59"/>
      <c r="E39" s="59"/>
      <c r="F39" s="59"/>
      <c r="G39" s="59"/>
      <c r="H39" s="59"/>
      <c r="I39" s="62"/>
      <c r="J39" s="62"/>
      <c r="K39" s="62"/>
      <c r="L39" s="62"/>
      <c r="M39" s="62"/>
      <c r="N39" s="63"/>
    </row>
    <row r="40" spans="1:14" x14ac:dyDescent="0.25">
      <c r="A40" s="54"/>
      <c r="B40" s="78" t="s">
        <v>31</v>
      </c>
      <c r="C40" s="78" t="s">
        <v>51</v>
      </c>
      <c r="D40" s="77" t="s">
        <v>44</v>
      </c>
      <c r="E40" s="77" t="s">
        <v>14</v>
      </c>
      <c r="F40" s="59"/>
      <c r="G40" s="59"/>
      <c r="H40" s="59"/>
      <c r="I40" s="62"/>
      <c r="J40" s="62"/>
      <c r="K40" s="62"/>
      <c r="L40" s="62"/>
      <c r="M40" s="62"/>
      <c r="N40" s="63"/>
    </row>
    <row r="41" spans="1:14" ht="28.5" x14ac:dyDescent="0.25">
      <c r="A41" s="54"/>
      <c r="B41" s="60" t="s">
        <v>95</v>
      </c>
      <c r="C41" s="61">
        <v>40</v>
      </c>
      <c r="D41" s="92">
        <v>40</v>
      </c>
      <c r="E41" s="164">
        <f>+D41+D42</f>
        <v>40</v>
      </c>
      <c r="F41" s="59"/>
      <c r="G41" s="59"/>
      <c r="H41" s="59"/>
      <c r="I41" s="62"/>
      <c r="J41" s="62"/>
      <c r="K41" s="62"/>
      <c r="L41" s="62"/>
      <c r="M41" s="62"/>
      <c r="N41" s="63"/>
    </row>
    <row r="42" spans="1:14" ht="57" x14ac:dyDescent="0.25">
      <c r="A42" s="54"/>
      <c r="B42" s="60" t="s">
        <v>96</v>
      </c>
      <c r="C42" s="61">
        <v>60</v>
      </c>
      <c r="D42" s="92">
        <v>0</v>
      </c>
      <c r="E42" s="165"/>
      <c r="F42" s="59"/>
      <c r="G42" s="59"/>
      <c r="H42" s="59"/>
      <c r="I42" s="62"/>
      <c r="J42" s="62"/>
      <c r="K42" s="62"/>
      <c r="L42" s="62"/>
      <c r="M42" s="62"/>
      <c r="N42" s="63"/>
    </row>
    <row r="43" spans="1:14" x14ac:dyDescent="0.25">
      <c r="A43" s="54"/>
      <c r="C43" s="55"/>
      <c r="D43" s="27"/>
      <c r="E43" s="56"/>
      <c r="F43" s="28"/>
      <c r="G43" s="28"/>
      <c r="H43" s="28"/>
      <c r="I43" s="16"/>
      <c r="J43" s="16"/>
      <c r="K43" s="16"/>
      <c r="L43" s="16"/>
      <c r="M43" s="16"/>
    </row>
    <row r="44" spans="1:14" x14ac:dyDescent="0.25">
      <c r="A44" s="54"/>
      <c r="C44" s="55"/>
      <c r="D44" s="27"/>
      <c r="E44" s="56"/>
      <c r="F44" s="28"/>
      <c r="G44" s="28"/>
      <c r="H44" s="28"/>
      <c r="I44" s="16"/>
      <c r="J44" s="16"/>
      <c r="K44" s="16"/>
      <c r="L44" s="16"/>
      <c r="M44" s="16"/>
    </row>
    <row r="45" spans="1:14" x14ac:dyDescent="0.25">
      <c r="A45" s="54"/>
      <c r="C45" s="55"/>
      <c r="D45" s="27"/>
      <c r="E45" s="56"/>
      <c r="F45" s="28"/>
      <c r="G45" s="28"/>
      <c r="H45" s="28"/>
      <c r="I45" s="16"/>
      <c r="J45" s="16"/>
      <c r="K45" s="16"/>
      <c r="L45" s="16"/>
      <c r="M45" s="16"/>
    </row>
    <row r="46" spans="1:14" ht="15.75" thickBot="1" x14ac:dyDescent="0.3">
      <c r="M46" s="202" t="s">
        <v>33</v>
      </c>
      <c r="N46" s="202"/>
    </row>
    <row r="47" spans="1:14" x14ac:dyDescent="0.25">
      <c r="B47" s="76" t="s">
        <v>28</v>
      </c>
      <c r="M47" s="42"/>
      <c r="N47" s="42"/>
    </row>
    <row r="48" spans="1:14" ht="15.75" thickBot="1" x14ac:dyDescent="0.3">
      <c r="B48" s="4" t="s">
        <v>118</v>
      </c>
      <c r="M48" s="42"/>
      <c r="N48" s="42"/>
    </row>
    <row r="49" spans="1:26" s="62" customFormat="1" ht="60" x14ac:dyDescent="0.25">
      <c r="B49" s="73" t="s">
        <v>97</v>
      </c>
      <c r="C49" s="73" t="s">
        <v>98</v>
      </c>
      <c r="D49" s="73" t="s">
        <v>99</v>
      </c>
      <c r="E49" s="73" t="s">
        <v>40</v>
      </c>
      <c r="F49" s="73" t="s">
        <v>20</v>
      </c>
      <c r="G49" s="73" t="s">
        <v>59</v>
      </c>
      <c r="H49" s="73" t="s">
        <v>15</v>
      </c>
      <c r="I49" s="73" t="s">
        <v>8</v>
      </c>
      <c r="J49" s="73" t="s">
        <v>29</v>
      </c>
      <c r="K49" s="73" t="s">
        <v>54</v>
      </c>
      <c r="L49" s="73" t="s">
        <v>18</v>
      </c>
      <c r="M49" s="58" t="s">
        <v>24</v>
      </c>
      <c r="N49" s="73" t="s">
        <v>100</v>
      </c>
      <c r="O49" s="73" t="s">
        <v>34</v>
      </c>
      <c r="P49" s="94" t="s">
        <v>9</v>
      </c>
      <c r="Q49" s="94" t="s">
        <v>17</v>
      </c>
    </row>
    <row r="50" spans="1:26" s="68" customFormat="1" ht="30" x14ac:dyDescent="0.25">
      <c r="A50" s="35">
        <v>1</v>
      </c>
      <c r="B50" s="36" t="s">
        <v>119</v>
      </c>
      <c r="C50" s="36" t="s">
        <v>119</v>
      </c>
      <c r="D50" s="69" t="s">
        <v>120</v>
      </c>
      <c r="E50" s="103" t="s">
        <v>121</v>
      </c>
      <c r="F50" s="65" t="s">
        <v>88</v>
      </c>
      <c r="G50" s="79"/>
      <c r="H50" s="72">
        <v>40553</v>
      </c>
      <c r="I50" s="72">
        <v>40887</v>
      </c>
      <c r="J50" s="66" t="s">
        <v>89</v>
      </c>
      <c r="K50" s="82">
        <v>11</v>
      </c>
      <c r="L50" s="66"/>
      <c r="M50" s="82">
        <v>520</v>
      </c>
      <c r="N50" s="57">
        <v>0</v>
      </c>
      <c r="O50" s="87">
        <v>44000000</v>
      </c>
      <c r="P50" s="17"/>
      <c r="Q50" s="80"/>
      <c r="R50" s="67"/>
      <c r="S50" s="67"/>
      <c r="T50" s="67"/>
      <c r="U50" s="67"/>
      <c r="V50" s="67"/>
      <c r="W50" s="67"/>
      <c r="X50" s="67"/>
      <c r="Y50" s="67"/>
      <c r="Z50" s="67"/>
    </row>
    <row r="51" spans="1:26" s="68" customFormat="1" ht="30" x14ac:dyDescent="0.25">
      <c r="A51" s="35">
        <f>+A50+1</f>
        <v>2</v>
      </c>
      <c r="B51" s="36" t="s">
        <v>119</v>
      </c>
      <c r="C51" s="36" t="s">
        <v>119</v>
      </c>
      <c r="D51" s="69" t="s">
        <v>120</v>
      </c>
      <c r="E51" s="103" t="s">
        <v>122</v>
      </c>
      <c r="F51" s="65" t="s">
        <v>88</v>
      </c>
      <c r="G51" s="65"/>
      <c r="H51" s="72">
        <v>40920</v>
      </c>
      <c r="I51" s="72">
        <v>41255</v>
      </c>
      <c r="J51" s="66" t="s">
        <v>89</v>
      </c>
      <c r="K51" s="82">
        <v>11</v>
      </c>
      <c r="L51" s="66"/>
      <c r="M51" s="82">
        <v>530</v>
      </c>
      <c r="N51" s="57">
        <v>0</v>
      </c>
      <c r="O51" s="87">
        <v>46000000</v>
      </c>
      <c r="P51" s="17"/>
      <c r="Q51" s="80"/>
      <c r="R51" s="67"/>
      <c r="S51" s="67"/>
      <c r="T51" s="67"/>
      <c r="U51" s="67"/>
      <c r="V51" s="67"/>
      <c r="W51" s="67"/>
      <c r="X51" s="67"/>
      <c r="Y51" s="67"/>
      <c r="Z51" s="67"/>
    </row>
    <row r="52" spans="1:26" s="68" customFormat="1" ht="30" x14ac:dyDescent="0.25">
      <c r="A52" s="35">
        <f t="shared" ref="A52" si="0">+A51+1</f>
        <v>3</v>
      </c>
      <c r="B52" s="36" t="s">
        <v>119</v>
      </c>
      <c r="C52" s="36" t="s">
        <v>119</v>
      </c>
      <c r="D52" s="69" t="s">
        <v>123</v>
      </c>
      <c r="E52" s="103" t="s">
        <v>124</v>
      </c>
      <c r="F52" s="65" t="s">
        <v>88</v>
      </c>
      <c r="G52" s="65"/>
      <c r="H52" s="72">
        <v>41309</v>
      </c>
      <c r="I52" s="72">
        <v>41639</v>
      </c>
      <c r="J52" s="66" t="s">
        <v>89</v>
      </c>
      <c r="K52" s="104">
        <v>10</v>
      </c>
      <c r="L52" s="66"/>
      <c r="M52" s="82">
        <v>1500</v>
      </c>
      <c r="N52" s="57">
        <v>0</v>
      </c>
      <c r="O52" s="87">
        <v>95454054</v>
      </c>
      <c r="P52" s="17"/>
      <c r="Q52" s="80"/>
      <c r="R52" s="67"/>
      <c r="S52" s="67"/>
      <c r="T52" s="67"/>
      <c r="U52" s="67"/>
      <c r="V52" s="67"/>
      <c r="W52" s="67"/>
      <c r="X52" s="67"/>
      <c r="Y52" s="67"/>
      <c r="Z52" s="67"/>
    </row>
    <row r="53" spans="1:26" s="68" customFormat="1" x14ac:dyDescent="0.25">
      <c r="A53" s="35"/>
      <c r="B53" s="36" t="s">
        <v>14</v>
      </c>
      <c r="C53" s="70"/>
      <c r="D53" s="69"/>
      <c r="E53" s="103"/>
      <c r="F53" s="65"/>
      <c r="G53" s="65"/>
      <c r="H53" s="65"/>
      <c r="I53" s="66"/>
      <c r="J53" s="66"/>
      <c r="K53" s="71">
        <f>SUM(K50:K52)</f>
        <v>32</v>
      </c>
      <c r="L53" s="71">
        <f>SUM(L50:L52)</f>
        <v>0</v>
      </c>
      <c r="M53" s="83">
        <v>1500</v>
      </c>
      <c r="N53" s="71">
        <f>SUM(N50:N52)</f>
        <v>0</v>
      </c>
      <c r="O53" s="17"/>
      <c r="P53" s="17"/>
      <c r="Q53" s="81"/>
    </row>
    <row r="54" spans="1:26" s="18" customFormat="1" x14ac:dyDescent="0.25">
      <c r="E54" s="103"/>
    </row>
    <row r="55" spans="1:26" s="18" customFormat="1" x14ac:dyDescent="0.25">
      <c r="B55" s="203" t="s">
        <v>26</v>
      </c>
      <c r="C55" s="203" t="s">
        <v>25</v>
      </c>
      <c r="D55" s="205" t="s">
        <v>32</v>
      </c>
      <c r="E55" s="205"/>
    </row>
    <row r="56" spans="1:26" s="18" customFormat="1" x14ac:dyDescent="0.25">
      <c r="B56" s="204"/>
      <c r="C56" s="204"/>
      <c r="D56" s="96" t="s">
        <v>21</v>
      </c>
      <c r="E56" s="41" t="s">
        <v>22</v>
      </c>
    </row>
    <row r="57" spans="1:26" s="18" customFormat="1" ht="18.75" x14ac:dyDescent="0.25">
      <c r="B57" s="39" t="s">
        <v>19</v>
      </c>
      <c r="C57" s="40">
        <f>+K53</f>
        <v>32</v>
      </c>
      <c r="D57" s="38" t="s">
        <v>104</v>
      </c>
      <c r="E57" s="38"/>
      <c r="F57" s="20"/>
      <c r="G57" s="20"/>
      <c r="H57" s="20"/>
      <c r="I57" s="20"/>
      <c r="J57" s="20"/>
      <c r="K57" s="20"/>
      <c r="L57" s="20"/>
      <c r="M57" s="20"/>
    </row>
    <row r="58" spans="1:26" s="18" customFormat="1" x14ac:dyDescent="0.25">
      <c r="B58" s="39" t="s">
        <v>23</v>
      </c>
      <c r="C58" s="40">
        <f>+M53</f>
        <v>1500</v>
      </c>
      <c r="D58" s="38" t="s">
        <v>104</v>
      </c>
      <c r="E58" s="38"/>
    </row>
    <row r="59" spans="1:26" s="18" customFormat="1" x14ac:dyDescent="0.25">
      <c r="B59" s="21"/>
      <c r="C59" s="192"/>
      <c r="D59" s="192"/>
      <c r="E59" s="192"/>
      <c r="F59" s="192"/>
      <c r="G59" s="192"/>
      <c r="H59" s="192"/>
      <c r="I59" s="192"/>
      <c r="J59" s="192"/>
      <c r="K59" s="192"/>
      <c r="L59" s="192"/>
      <c r="M59" s="192"/>
      <c r="N59" s="192"/>
    </row>
    <row r="60" spans="1:26" ht="15.75" thickBot="1" x14ac:dyDescent="0.3"/>
    <row r="61" spans="1:26" ht="27" thickBot="1" x14ac:dyDescent="0.3">
      <c r="B61" s="193" t="s">
        <v>60</v>
      </c>
      <c r="C61" s="193"/>
      <c r="D61" s="193"/>
      <c r="E61" s="193"/>
      <c r="F61" s="193"/>
      <c r="G61" s="193"/>
      <c r="H61" s="193"/>
      <c r="I61" s="193"/>
      <c r="J61" s="193"/>
      <c r="K61" s="193"/>
      <c r="L61" s="193"/>
      <c r="M61" s="193"/>
      <c r="N61" s="193"/>
    </row>
    <row r="64" spans="1:26" ht="90" x14ac:dyDescent="0.25">
      <c r="B64" s="74" t="s">
        <v>101</v>
      </c>
      <c r="C64" s="44" t="s">
        <v>2</v>
      </c>
      <c r="D64" s="44" t="s">
        <v>62</v>
      </c>
      <c r="E64" s="44" t="s">
        <v>61</v>
      </c>
      <c r="F64" s="44" t="s">
        <v>63</v>
      </c>
      <c r="G64" s="44" t="s">
        <v>64</v>
      </c>
      <c r="H64" s="44" t="s">
        <v>125</v>
      </c>
      <c r="I64" s="44" t="s">
        <v>65</v>
      </c>
      <c r="J64" s="44" t="s">
        <v>66</v>
      </c>
      <c r="K64" s="44" t="s">
        <v>67</v>
      </c>
      <c r="L64" s="44" t="s">
        <v>68</v>
      </c>
      <c r="M64" s="52" t="s">
        <v>69</v>
      </c>
      <c r="N64" s="52" t="s">
        <v>70</v>
      </c>
      <c r="O64" s="185" t="s">
        <v>3</v>
      </c>
      <c r="P64" s="187"/>
      <c r="Q64" s="44" t="s">
        <v>16</v>
      </c>
    </row>
    <row r="65" spans="2:19" ht="85.5" customHeight="1" x14ac:dyDescent="0.25">
      <c r="B65" s="1" t="s">
        <v>126</v>
      </c>
      <c r="C65" s="1" t="s">
        <v>105</v>
      </c>
      <c r="D65" s="88" t="s">
        <v>127</v>
      </c>
      <c r="E65" s="2">
        <v>1090</v>
      </c>
      <c r="F65" s="2"/>
      <c r="G65" s="2"/>
      <c r="H65" s="2"/>
      <c r="I65" s="2"/>
      <c r="J65" s="53"/>
      <c r="K65" s="75"/>
      <c r="L65" s="75"/>
      <c r="M65" s="75"/>
      <c r="N65" s="75"/>
      <c r="O65" s="194" t="s">
        <v>128</v>
      </c>
      <c r="P65" s="195"/>
      <c r="Q65" s="92"/>
    </row>
    <row r="66" spans="2:19" x14ac:dyDescent="0.25">
      <c r="B66" s="4" t="s">
        <v>1</v>
      </c>
      <c r="F66" s="105"/>
      <c r="G66" s="105"/>
      <c r="H66" s="105"/>
      <c r="I66" s="106"/>
      <c r="J66" s="106"/>
      <c r="K66" s="5"/>
      <c r="L66" s="5"/>
      <c r="M66" s="5"/>
      <c r="N66" s="5"/>
    </row>
    <row r="67" spans="2:19" ht="15.75" thickBot="1" x14ac:dyDescent="0.3"/>
    <row r="68" spans="2:19" ht="27" thickBot="1" x14ac:dyDescent="0.3">
      <c r="B68" s="168" t="s">
        <v>35</v>
      </c>
      <c r="C68" s="169"/>
      <c r="D68" s="169"/>
      <c r="E68" s="169"/>
      <c r="F68" s="169"/>
      <c r="G68" s="169"/>
      <c r="H68" s="169"/>
      <c r="I68" s="169"/>
      <c r="J68" s="169"/>
      <c r="K68" s="169"/>
      <c r="L68" s="169"/>
      <c r="M68" s="169"/>
      <c r="N68" s="170"/>
    </row>
    <row r="73" spans="2:19" ht="75" x14ac:dyDescent="0.25">
      <c r="B73" s="74" t="s">
        <v>0</v>
      </c>
      <c r="C73" s="74" t="s">
        <v>36</v>
      </c>
      <c r="D73" s="74" t="s">
        <v>37</v>
      </c>
      <c r="E73" s="74" t="s">
        <v>71</v>
      </c>
      <c r="F73" s="74" t="s">
        <v>73</v>
      </c>
      <c r="G73" s="74" t="s">
        <v>74</v>
      </c>
      <c r="H73" s="74" t="s">
        <v>75</v>
      </c>
      <c r="I73" s="74" t="s">
        <v>72</v>
      </c>
      <c r="J73" s="185" t="s">
        <v>76</v>
      </c>
      <c r="K73" s="186"/>
      <c r="L73" s="187"/>
      <c r="M73" s="74" t="s">
        <v>80</v>
      </c>
      <c r="N73" s="74" t="s">
        <v>38</v>
      </c>
      <c r="O73" s="74" t="s">
        <v>39</v>
      </c>
      <c r="P73" s="185" t="s">
        <v>3</v>
      </c>
      <c r="Q73" s="187"/>
    </row>
    <row r="74" spans="2:19" ht="30" x14ac:dyDescent="0.25">
      <c r="B74" s="95"/>
      <c r="C74" s="95"/>
      <c r="D74" s="74"/>
      <c r="E74" s="74"/>
      <c r="F74" s="95"/>
      <c r="G74" s="74"/>
      <c r="H74" s="95"/>
      <c r="I74" s="95"/>
      <c r="J74" s="77" t="s">
        <v>77</v>
      </c>
      <c r="K74" s="74" t="s">
        <v>78</v>
      </c>
      <c r="L74" s="77" t="s">
        <v>79</v>
      </c>
      <c r="M74" s="95"/>
      <c r="N74" s="95"/>
      <c r="O74" s="95"/>
      <c r="P74" s="90"/>
      <c r="Q74" s="91"/>
    </row>
    <row r="75" spans="2:19" ht="48" x14ac:dyDescent="0.25">
      <c r="B75" s="86" t="s">
        <v>234</v>
      </c>
      <c r="C75" s="107" t="s">
        <v>129</v>
      </c>
      <c r="D75" s="108" t="s">
        <v>130</v>
      </c>
      <c r="E75" s="108">
        <v>39057775</v>
      </c>
      <c r="F75" s="107" t="s">
        <v>131</v>
      </c>
      <c r="G75" s="89" t="s">
        <v>132</v>
      </c>
      <c r="H75" s="109">
        <v>36805</v>
      </c>
      <c r="I75" s="107">
        <v>112105</v>
      </c>
      <c r="J75" s="108" t="s">
        <v>133</v>
      </c>
      <c r="K75" s="110" t="s">
        <v>134</v>
      </c>
      <c r="L75" s="111" t="s">
        <v>135</v>
      </c>
      <c r="M75" s="107" t="s">
        <v>88</v>
      </c>
      <c r="N75" s="107" t="s">
        <v>88</v>
      </c>
      <c r="O75" s="107"/>
      <c r="P75" s="196"/>
      <c r="Q75" s="197"/>
    </row>
    <row r="76" spans="2:19" ht="48" x14ac:dyDescent="0.25">
      <c r="B76" s="86" t="s">
        <v>234</v>
      </c>
      <c r="C76" s="107" t="s">
        <v>129</v>
      </c>
      <c r="D76" s="108" t="s">
        <v>136</v>
      </c>
      <c r="E76" s="112">
        <v>57405577</v>
      </c>
      <c r="F76" s="107" t="s">
        <v>137</v>
      </c>
      <c r="G76" s="107" t="s">
        <v>138</v>
      </c>
      <c r="H76" s="109">
        <v>39414</v>
      </c>
      <c r="I76" s="107"/>
      <c r="J76" s="108" t="s">
        <v>139</v>
      </c>
      <c r="K76" s="108" t="s">
        <v>140</v>
      </c>
      <c r="L76" s="111" t="s">
        <v>141</v>
      </c>
      <c r="M76" s="107" t="s">
        <v>88</v>
      </c>
      <c r="N76" s="107" t="s">
        <v>89</v>
      </c>
      <c r="O76" s="107"/>
      <c r="P76" s="196" t="s">
        <v>142</v>
      </c>
      <c r="Q76" s="197"/>
    </row>
    <row r="77" spans="2:19" ht="72" x14ac:dyDescent="0.25">
      <c r="B77" s="86" t="s">
        <v>234</v>
      </c>
      <c r="C77" s="107" t="s">
        <v>129</v>
      </c>
      <c r="D77" s="108" t="s">
        <v>143</v>
      </c>
      <c r="E77" s="108">
        <v>1128324592</v>
      </c>
      <c r="F77" s="107" t="s">
        <v>144</v>
      </c>
      <c r="G77" s="107" t="s">
        <v>145</v>
      </c>
      <c r="H77" s="109" t="s">
        <v>146</v>
      </c>
      <c r="I77" s="107"/>
      <c r="J77" s="108" t="s">
        <v>147</v>
      </c>
      <c r="K77" s="108" t="s">
        <v>148</v>
      </c>
      <c r="L77" s="111" t="s">
        <v>149</v>
      </c>
      <c r="M77" s="107" t="s">
        <v>88</v>
      </c>
      <c r="N77" s="107" t="s">
        <v>89</v>
      </c>
      <c r="O77" s="107"/>
      <c r="P77" s="196" t="s">
        <v>150</v>
      </c>
      <c r="Q77" s="197"/>
    </row>
    <row r="78" spans="2:19" ht="36" x14ac:dyDescent="0.25">
      <c r="B78" s="86" t="s">
        <v>234</v>
      </c>
      <c r="C78" s="107" t="s">
        <v>129</v>
      </c>
      <c r="D78" s="108" t="s">
        <v>151</v>
      </c>
      <c r="E78" s="108">
        <v>85203963</v>
      </c>
      <c r="F78" s="107" t="s">
        <v>152</v>
      </c>
      <c r="G78" s="107" t="s">
        <v>106</v>
      </c>
      <c r="H78" s="109">
        <v>38696</v>
      </c>
      <c r="I78" s="107"/>
      <c r="J78" s="108" t="s">
        <v>153</v>
      </c>
      <c r="K78" s="110" t="s">
        <v>154</v>
      </c>
      <c r="L78" s="111" t="s">
        <v>155</v>
      </c>
      <c r="M78" s="107" t="s">
        <v>88</v>
      </c>
      <c r="N78" s="107" t="s">
        <v>89</v>
      </c>
      <c r="O78" s="107"/>
      <c r="P78" s="196" t="s">
        <v>156</v>
      </c>
      <c r="Q78" s="197"/>
    </row>
    <row r="79" spans="2:19" ht="24" x14ac:dyDescent="0.25">
      <c r="B79" s="86" t="s">
        <v>109</v>
      </c>
      <c r="C79" s="149" t="s">
        <v>157</v>
      </c>
      <c r="D79" s="107" t="s">
        <v>158</v>
      </c>
      <c r="E79" s="107">
        <v>39004336</v>
      </c>
      <c r="F79" s="114" t="s">
        <v>108</v>
      </c>
      <c r="G79" s="89" t="s">
        <v>132</v>
      </c>
      <c r="H79" s="115">
        <v>37965</v>
      </c>
      <c r="I79" s="116"/>
      <c r="J79" s="89" t="s">
        <v>159</v>
      </c>
      <c r="K79" s="117" t="s">
        <v>160</v>
      </c>
      <c r="L79" s="118" t="s">
        <v>161</v>
      </c>
      <c r="M79" s="114" t="s">
        <v>88</v>
      </c>
      <c r="N79" s="114" t="s">
        <v>89</v>
      </c>
      <c r="O79" s="114"/>
      <c r="P79" s="174" t="s">
        <v>162</v>
      </c>
      <c r="Q79" s="175"/>
      <c r="R79" s="174"/>
      <c r="S79" s="175"/>
    </row>
    <row r="80" spans="2:19" s="150" customFormat="1" ht="60.75" x14ac:dyDescent="0.25">
      <c r="B80" s="151" t="s">
        <v>109</v>
      </c>
      <c r="C80" s="152" t="s">
        <v>157</v>
      </c>
      <c r="D80" s="152" t="s">
        <v>163</v>
      </c>
      <c r="E80" s="152">
        <v>1082918101</v>
      </c>
      <c r="F80" s="153" t="s">
        <v>110</v>
      </c>
      <c r="G80" s="152" t="s">
        <v>111</v>
      </c>
      <c r="H80" s="154">
        <v>41915</v>
      </c>
      <c r="I80" s="155"/>
      <c r="J80" s="152" t="s">
        <v>164</v>
      </c>
      <c r="K80" s="156" t="s">
        <v>165</v>
      </c>
      <c r="L80" s="157" t="s">
        <v>166</v>
      </c>
      <c r="M80" s="153" t="s">
        <v>88</v>
      </c>
      <c r="N80" s="153" t="s">
        <v>89</v>
      </c>
      <c r="O80" s="153"/>
      <c r="P80" s="206" t="s">
        <v>238</v>
      </c>
      <c r="Q80" s="207"/>
    </row>
    <row r="81" spans="1:17" ht="123" customHeight="1" x14ac:dyDescent="0.25">
      <c r="B81" s="86" t="s">
        <v>109</v>
      </c>
      <c r="C81" s="149" t="s">
        <v>157</v>
      </c>
      <c r="D81" s="89" t="s">
        <v>167</v>
      </c>
      <c r="E81" s="89">
        <v>39017156</v>
      </c>
      <c r="F81" s="114" t="s">
        <v>108</v>
      </c>
      <c r="G81" s="89" t="s">
        <v>106</v>
      </c>
      <c r="H81" s="119">
        <v>41258</v>
      </c>
      <c r="I81" s="120">
        <v>133178</v>
      </c>
      <c r="J81" s="89" t="s">
        <v>168</v>
      </c>
      <c r="K81" s="121" t="s">
        <v>169</v>
      </c>
      <c r="L81" s="118" t="s">
        <v>170</v>
      </c>
      <c r="M81" s="114" t="s">
        <v>88</v>
      </c>
      <c r="N81" s="114" t="s">
        <v>88</v>
      </c>
      <c r="O81" s="114"/>
      <c r="P81" s="174" t="s">
        <v>250</v>
      </c>
      <c r="Q81" s="175"/>
    </row>
    <row r="82" spans="1:17" ht="36.75" x14ac:dyDescent="0.25">
      <c r="B82" s="86" t="s">
        <v>109</v>
      </c>
      <c r="C82" s="149" t="s">
        <v>157</v>
      </c>
      <c r="D82" s="89" t="s">
        <v>171</v>
      </c>
      <c r="E82" s="89">
        <v>57467330</v>
      </c>
      <c r="F82" s="114" t="s">
        <v>108</v>
      </c>
      <c r="G82" s="89" t="s">
        <v>111</v>
      </c>
      <c r="H82" s="115">
        <v>39802</v>
      </c>
      <c r="I82" s="116">
        <v>130423</v>
      </c>
      <c r="J82" s="89" t="s">
        <v>172</v>
      </c>
      <c r="K82" s="118" t="s">
        <v>173</v>
      </c>
      <c r="L82" s="118" t="s">
        <v>174</v>
      </c>
      <c r="M82" s="114" t="s">
        <v>88</v>
      </c>
      <c r="N82" s="114" t="s">
        <v>89</v>
      </c>
      <c r="O82" s="114"/>
      <c r="P82" s="174" t="s">
        <v>162</v>
      </c>
      <c r="Q82" s="175"/>
    </row>
    <row r="83" spans="1:17" ht="24" x14ac:dyDescent="0.25">
      <c r="B83" s="86" t="s">
        <v>109</v>
      </c>
      <c r="C83" s="149" t="s">
        <v>157</v>
      </c>
      <c r="D83" s="89" t="s">
        <v>175</v>
      </c>
      <c r="E83" s="89">
        <v>36552865</v>
      </c>
      <c r="F83" s="114" t="s">
        <v>108</v>
      </c>
      <c r="G83" s="89" t="s">
        <v>106</v>
      </c>
      <c r="H83" s="115">
        <v>37239</v>
      </c>
      <c r="I83" s="116"/>
      <c r="J83" s="108" t="s">
        <v>102</v>
      </c>
      <c r="K83" s="118" t="s">
        <v>176</v>
      </c>
      <c r="L83" s="118"/>
      <c r="M83" s="114" t="s">
        <v>88</v>
      </c>
      <c r="N83" s="114" t="s">
        <v>89</v>
      </c>
      <c r="O83" s="114"/>
      <c r="P83" s="174" t="s">
        <v>162</v>
      </c>
      <c r="Q83" s="175"/>
    </row>
    <row r="84" spans="1:17" ht="24" x14ac:dyDescent="0.25">
      <c r="B84" s="86" t="s">
        <v>109</v>
      </c>
      <c r="C84" s="149" t="s">
        <v>157</v>
      </c>
      <c r="D84" s="89" t="s">
        <v>177</v>
      </c>
      <c r="E84" s="89">
        <v>57417135</v>
      </c>
      <c r="F84" s="114" t="s">
        <v>107</v>
      </c>
      <c r="G84" s="89" t="s">
        <v>132</v>
      </c>
      <c r="H84" s="115">
        <v>35416</v>
      </c>
      <c r="I84" s="116"/>
      <c r="J84" s="108" t="s">
        <v>178</v>
      </c>
      <c r="K84" s="118" t="s">
        <v>179</v>
      </c>
      <c r="L84" s="118"/>
      <c r="M84" s="114" t="s">
        <v>88</v>
      </c>
      <c r="N84" s="114" t="s">
        <v>89</v>
      </c>
      <c r="O84" s="114"/>
      <c r="P84" s="174" t="s">
        <v>162</v>
      </c>
      <c r="Q84" s="175"/>
    </row>
    <row r="85" spans="1:17" ht="24" x14ac:dyDescent="0.25">
      <c r="B85" s="86" t="s">
        <v>109</v>
      </c>
      <c r="C85" s="149" t="s">
        <v>157</v>
      </c>
      <c r="D85" s="89" t="s">
        <v>180</v>
      </c>
      <c r="E85" s="89">
        <v>1079931675</v>
      </c>
      <c r="F85" s="114" t="s">
        <v>108</v>
      </c>
      <c r="G85" s="89" t="s">
        <v>111</v>
      </c>
      <c r="H85" s="115">
        <v>41544</v>
      </c>
      <c r="I85" s="116"/>
      <c r="J85" s="89" t="s">
        <v>181</v>
      </c>
      <c r="K85" s="122" t="s">
        <v>182</v>
      </c>
      <c r="L85" s="118"/>
      <c r="M85" s="114" t="s">
        <v>88</v>
      </c>
      <c r="N85" s="114" t="s">
        <v>89</v>
      </c>
      <c r="O85" s="114"/>
      <c r="P85" s="174" t="s">
        <v>162</v>
      </c>
      <c r="Q85" s="175"/>
    </row>
    <row r="86" spans="1:17" ht="24" x14ac:dyDescent="0.25">
      <c r="B86" s="86" t="s">
        <v>109</v>
      </c>
      <c r="C86" s="149" t="s">
        <v>157</v>
      </c>
      <c r="D86" s="123" t="s">
        <v>183</v>
      </c>
      <c r="E86" s="114">
        <v>39142328</v>
      </c>
      <c r="F86" s="114" t="s">
        <v>108</v>
      </c>
      <c r="G86" s="89" t="s">
        <v>113</v>
      </c>
      <c r="H86" s="115">
        <v>38912</v>
      </c>
      <c r="I86" s="116">
        <v>138581</v>
      </c>
      <c r="J86" s="89" t="s">
        <v>184</v>
      </c>
      <c r="K86" s="118" t="s">
        <v>185</v>
      </c>
      <c r="L86" s="118"/>
      <c r="M86" s="114" t="s">
        <v>88</v>
      </c>
      <c r="N86" s="114" t="s">
        <v>89</v>
      </c>
      <c r="O86" s="114"/>
      <c r="P86" s="174" t="s">
        <v>162</v>
      </c>
      <c r="Q86" s="175"/>
    </row>
    <row r="87" spans="1:17" ht="36" x14ac:dyDescent="0.25">
      <c r="B87" s="86" t="s">
        <v>109</v>
      </c>
      <c r="C87" s="149" t="s">
        <v>157</v>
      </c>
      <c r="D87" s="108" t="s">
        <v>186</v>
      </c>
      <c r="E87" s="124">
        <v>1082869602</v>
      </c>
      <c r="F87" s="108" t="s">
        <v>108</v>
      </c>
      <c r="G87" s="108" t="s">
        <v>111</v>
      </c>
      <c r="H87" s="110">
        <v>41033</v>
      </c>
      <c r="I87" s="108"/>
      <c r="J87" s="108" t="s">
        <v>187</v>
      </c>
      <c r="K87" s="125" t="s">
        <v>188</v>
      </c>
      <c r="L87" s="126" t="s">
        <v>110</v>
      </c>
      <c r="M87" s="108" t="s">
        <v>88</v>
      </c>
      <c r="N87" s="108" t="s">
        <v>88</v>
      </c>
      <c r="O87" s="108"/>
      <c r="P87" s="188"/>
      <c r="Q87" s="189"/>
    </row>
    <row r="88" spans="1:17" ht="24.75" x14ac:dyDescent="0.25">
      <c r="B88" s="86" t="s">
        <v>109</v>
      </c>
      <c r="C88" s="149" t="s">
        <v>157</v>
      </c>
      <c r="D88" s="89" t="s">
        <v>189</v>
      </c>
      <c r="E88" s="89">
        <v>12584076</v>
      </c>
      <c r="F88" s="114" t="s">
        <v>110</v>
      </c>
      <c r="G88" s="89" t="s">
        <v>106</v>
      </c>
      <c r="H88" s="115">
        <v>41258</v>
      </c>
      <c r="I88" s="116">
        <v>133579</v>
      </c>
      <c r="J88" s="89" t="s">
        <v>190</v>
      </c>
      <c r="K88" s="118" t="s">
        <v>191</v>
      </c>
      <c r="L88" s="118" t="s">
        <v>192</v>
      </c>
      <c r="M88" s="114" t="s">
        <v>88</v>
      </c>
      <c r="N88" s="114" t="s">
        <v>88</v>
      </c>
      <c r="O88" s="114"/>
      <c r="P88" s="190"/>
      <c r="Q88" s="191"/>
    </row>
    <row r="89" spans="1:17" x14ac:dyDescent="0.2">
      <c r="B89" s="113" t="s">
        <v>235</v>
      </c>
      <c r="C89" s="89"/>
      <c r="D89" s="89"/>
      <c r="E89" s="89"/>
      <c r="F89" s="114"/>
      <c r="G89" s="89"/>
      <c r="H89" s="115"/>
      <c r="I89" s="116"/>
      <c r="J89" s="89"/>
      <c r="K89" s="118"/>
      <c r="L89" s="118"/>
      <c r="M89" s="114"/>
      <c r="N89" s="114"/>
      <c r="O89" s="114"/>
      <c r="P89" s="174" t="s">
        <v>193</v>
      </c>
      <c r="Q89" s="175"/>
    </row>
    <row r="90" spans="1:17" x14ac:dyDescent="0.2">
      <c r="B90" s="113" t="s">
        <v>236</v>
      </c>
      <c r="C90" s="127"/>
      <c r="D90" s="108"/>
      <c r="E90" s="124"/>
      <c r="F90" s="108" t="s">
        <v>194</v>
      </c>
      <c r="G90" s="128"/>
      <c r="H90" s="129"/>
      <c r="I90" s="130"/>
      <c r="J90" s="128"/>
      <c r="K90" s="128"/>
      <c r="L90" s="131"/>
      <c r="M90" s="132"/>
      <c r="N90" s="132"/>
      <c r="O90" s="132"/>
      <c r="P90" s="176" t="s">
        <v>195</v>
      </c>
      <c r="Q90" s="177"/>
    </row>
    <row r="91" spans="1:17" x14ac:dyDescent="0.2">
      <c r="B91" s="113" t="s">
        <v>237</v>
      </c>
      <c r="C91" s="127"/>
      <c r="D91" s="108"/>
      <c r="E91" s="124"/>
      <c r="F91" s="108"/>
      <c r="G91" s="128"/>
      <c r="H91" s="129"/>
      <c r="I91" s="130"/>
      <c r="J91" s="128"/>
      <c r="K91" s="128"/>
      <c r="L91" s="131"/>
      <c r="M91" s="132"/>
      <c r="N91" s="132"/>
      <c r="O91" s="132"/>
      <c r="P91" s="176" t="s">
        <v>196</v>
      </c>
      <c r="Q91" s="177"/>
    </row>
    <row r="92" spans="1:17" s="68" customFormat="1" x14ac:dyDescent="0.25">
      <c r="A92" s="35"/>
      <c r="B92" s="36" t="s">
        <v>14</v>
      </c>
      <c r="C92" s="70"/>
      <c r="D92" s="69"/>
      <c r="E92" s="64"/>
      <c r="F92" s="65"/>
      <c r="G92" s="65"/>
      <c r="H92" s="65"/>
      <c r="I92" s="66"/>
      <c r="J92" s="66"/>
      <c r="K92" s="71" t="e">
        <f>SUM(#REF!)</f>
        <v>#REF!</v>
      </c>
      <c r="L92" s="71" t="e">
        <f>SUM(#REF!)</f>
        <v>#REF!</v>
      </c>
      <c r="M92" s="133" t="e">
        <f>SUM(#REF!)</f>
        <v>#REF!</v>
      </c>
      <c r="N92" s="71" t="e">
        <f>SUM(#REF!)</f>
        <v>#REF!</v>
      </c>
      <c r="O92" s="17"/>
      <c r="P92" s="17"/>
      <c r="Q92" s="81"/>
    </row>
    <row r="93" spans="1:17" x14ac:dyDescent="0.25">
      <c r="B93" s="18"/>
      <c r="C93" s="18"/>
      <c r="D93" s="18"/>
      <c r="E93" s="19"/>
      <c r="F93" s="18"/>
      <c r="G93" s="18"/>
      <c r="H93" s="18"/>
      <c r="I93" s="18"/>
      <c r="J93" s="18"/>
      <c r="K93" s="18"/>
      <c r="L93" s="18"/>
      <c r="M93" s="18"/>
      <c r="N93" s="18"/>
      <c r="O93" s="18"/>
      <c r="P93" s="18"/>
    </row>
    <row r="94" spans="1:17" ht="26.25" x14ac:dyDescent="0.25">
      <c r="B94" s="166" t="s">
        <v>56</v>
      </c>
      <c r="C94" s="167"/>
      <c r="D94" s="167"/>
      <c r="E94" s="167"/>
      <c r="F94" s="167"/>
      <c r="G94" s="167"/>
      <c r="H94" s="167"/>
      <c r="I94" s="167"/>
      <c r="J94" s="167"/>
      <c r="K94" s="167"/>
      <c r="L94" s="167"/>
      <c r="M94" s="167"/>
      <c r="N94" s="167"/>
      <c r="O94" s="167"/>
      <c r="P94" s="167"/>
    </row>
    <row r="96" spans="1:17" ht="15.75" thickBot="1" x14ac:dyDescent="0.3"/>
    <row r="97" spans="1:26" ht="27" thickBot="1" x14ac:dyDescent="0.3">
      <c r="B97" s="168" t="s">
        <v>47</v>
      </c>
      <c r="C97" s="169"/>
      <c r="D97" s="169"/>
      <c r="E97" s="169"/>
      <c r="F97" s="169"/>
      <c r="G97" s="169"/>
      <c r="H97" s="169"/>
      <c r="I97" s="169"/>
      <c r="J97" s="169"/>
      <c r="K97" s="169"/>
      <c r="L97" s="169"/>
      <c r="M97" s="169"/>
      <c r="N97" s="170"/>
    </row>
    <row r="99" spans="1:26" ht="15.75" thickBot="1" x14ac:dyDescent="0.3">
      <c r="M99" s="42"/>
      <c r="N99" s="42"/>
    </row>
    <row r="100" spans="1:26" s="62" customFormat="1" ht="109.5" customHeight="1" x14ac:dyDescent="0.25">
      <c r="B100" s="73" t="s">
        <v>97</v>
      </c>
      <c r="C100" s="73" t="s">
        <v>98</v>
      </c>
      <c r="D100" s="73" t="s">
        <v>99</v>
      </c>
      <c r="E100" s="73" t="s">
        <v>40</v>
      </c>
      <c r="F100" s="73" t="s">
        <v>20</v>
      </c>
      <c r="G100" s="73" t="s">
        <v>59</v>
      </c>
      <c r="H100" s="73" t="s">
        <v>15</v>
      </c>
      <c r="I100" s="73" t="s">
        <v>8</v>
      </c>
      <c r="J100" s="73" t="s">
        <v>29</v>
      </c>
      <c r="K100" s="73" t="s">
        <v>54</v>
      </c>
      <c r="L100" s="73" t="s">
        <v>18</v>
      </c>
      <c r="M100" s="58" t="s">
        <v>24</v>
      </c>
      <c r="N100" s="73" t="s">
        <v>100</v>
      </c>
      <c r="O100" s="73" t="s">
        <v>34</v>
      </c>
      <c r="P100" s="94" t="s">
        <v>9</v>
      </c>
      <c r="Q100" s="94" t="s">
        <v>17</v>
      </c>
    </row>
    <row r="101" spans="1:26" s="68" customFormat="1" ht="51.75" customHeight="1" x14ac:dyDescent="0.25">
      <c r="A101" s="35">
        <v>1</v>
      </c>
      <c r="B101" s="103" t="s">
        <v>119</v>
      </c>
      <c r="C101" s="103" t="s">
        <v>119</v>
      </c>
      <c r="D101" s="69" t="s">
        <v>120</v>
      </c>
      <c r="E101" s="103" t="s">
        <v>239</v>
      </c>
      <c r="F101" s="65" t="s">
        <v>88</v>
      </c>
      <c r="G101" s="79" t="s">
        <v>240</v>
      </c>
      <c r="H101" s="72">
        <v>39822</v>
      </c>
      <c r="I101" s="72">
        <v>41252</v>
      </c>
      <c r="J101" s="66" t="s">
        <v>89</v>
      </c>
      <c r="K101" s="84">
        <v>38</v>
      </c>
      <c r="L101" s="158">
        <v>0</v>
      </c>
      <c r="M101" s="84">
        <v>500</v>
      </c>
      <c r="N101" s="79" t="s">
        <v>240</v>
      </c>
      <c r="O101" s="162">
        <v>40000000</v>
      </c>
      <c r="P101" s="159" t="s">
        <v>241</v>
      </c>
      <c r="Q101" s="80"/>
      <c r="R101" s="67"/>
    </row>
    <row r="102" spans="1:26" s="68" customFormat="1" ht="38.25" customHeight="1" x14ac:dyDescent="0.25">
      <c r="A102" s="35">
        <f>+A101+1</f>
        <v>2</v>
      </c>
      <c r="B102" s="103" t="s">
        <v>119</v>
      </c>
      <c r="C102" s="103" t="s">
        <v>119</v>
      </c>
      <c r="D102" s="69" t="s">
        <v>120</v>
      </c>
      <c r="E102" s="103" t="s">
        <v>242</v>
      </c>
      <c r="F102" s="65" t="s">
        <v>88</v>
      </c>
      <c r="G102" s="79" t="s">
        <v>240</v>
      </c>
      <c r="H102" s="72">
        <v>40189</v>
      </c>
      <c r="I102" s="72">
        <v>40523</v>
      </c>
      <c r="J102" s="66" t="s">
        <v>89</v>
      </c>
      <c r="K102" s="84">
        <v>0</v>
      </c>
      <c r="L102" s="158">
        <v>11</v>
      </c>
      <c r="M102" s="84">
        <v>510</v>
      </c>
      <c r="N102" s="79" t="s">
        <v>240</v>
      </c>
      <c r="O102" s="162">
        <v>42000000</v>
      </c>
      <c r="P102" s="159" t="s">
        <v>243</v>
      </c>
      <c r="Q102" s="80"/>
      <c r="R102" s="67"/>
    </row>
    <row r="103" spans="1:26" s="68" customFormat="1" ht="30.75" customHeight="1" x14ac:dyDescent="0.25">
      <c r="A103" s="35">
        <v>3</v>
      </c>
      <c r="B103" s="103" t="s">
        <v>119</v>
      </c>
      <c r="C103" s="103" t="s">
        <v>119</v>
      </c>
      <c r="D103" s="69" t="s">
        <v>120</v>
      </c>
      <c r="E103" s="103" t="s">
        <v>244</v>
      </c>
      <c r="F103" s="65" t="s">
        <v>88</v>
      </c>
      <c r="G103" s="65" t="s">
        <v>240</v>
      </c>
      <c r="H103" s="65" t="s">
        <v>245</v>
      </c>
      <c r="I103" s="72">
        <v>41619</v>
      </c>
      <c r="J103" s="66" t="s">
        <v>89</v>
      </c>
      <c r="K103" s="71" t="s">
        <v>246</v>
      </c>
      <c r="L103" s="71">
        <f>SUM(L101:L102)</f>
        <v>11</v>
      </c>
      <c r="M103" s="38">
        <v>540</v>
      </c>
      <c r="N103" s="79" t="s">
        <v>240</v>
      </c>
      <c r="O103" s="162">
        <v>48000000</v>
      </c>
      <c r="P103" s="159" t="s">
        <v>247</v>
      </c>
      <c r="Q103" s="81"/>
      <c r="R103" s="59"/>
    </row>
    <row r="104" spans="1:26" s="68" customFormat="1" ht="45.75" customHeight="1" x14ac:dyDescent="0.25">
      <c r="A104" s="59">
        <v>4</v>
      </c>
      <c r="B104" s="103" t="s">
        <v>119</v>
      </c>
      <c r="C104" s="103" t="s">
        <v>119</v>
      </c>
      <c r="D104" s="69" t="s">
        <v>120</v>
      </c>
      <c r="E104" s="103" t="s">
        <v>248</v>
      </c>
      <c r="F104" s="38" t="s">
        <v>88</v>
      </c>
      <c r="G104" s="38" t="s">
        <v>240</v>
      </c>
      <c r="H104" s="160">
        <v>41649</v>
      </c>
      <c r="I104" s="160">
        <v>41983</v>
      </c>
      <c r="J104" s="38" t="s">
        <v>89</v>
      </c>
      <c r="K104" s="38">
        <v>8</v>
      </c>
      <c r="L104" s="38">
        <v>0</v>
      </c>
      <c r="M104" s="38">
        <v>550</v>
      </c>
      <c r="N104" s="79" t="s">
        <v>240</v>
      </c>
      <c r="O104" s="163">
        <v>50000000</v>
      </c>
      <c r="P104" s="38" t="s">
        <v>249</v>
      </c>
      <c r="Q104" s="161"/>
      <c r="R104" s="59"/>
    </row>
    <row r="105" spans="1:26" s="68" customFormat="1" ht="30" customHeight="1" x14ac:dyDescent="0.25">
      <c r="A105" s="35"/>
      <c r="B105" s="69"/>
      <c r="C105" s="70"/>
      <c r="D105" s="69"/>
      <c r="E105" s="64"/>
      <c r="F105" s="65"/>
      <c r="G105" s="65"/>
      <c r="H105" s="65"/>
      <c r="I105" s="72"/>
      <c r="J105" s="66"/>
      <c r="K105" s="66"/>
      <c r="L105" s="66"/>
      <c r="M105" s="57"/>
      <c r="N105" s="57"/>
      <c r="O105" s="87"/>
      <c r="P105" s="17"/>
      <c r="Q105" s="80"/>
      <c r="R105" s="67"/>
      <c r="S105" s="67"/>
      <c r="T105" s="67"/>
      <c r="U105" s="67"/>
      <c r="V105" s="67"/>
      <c r="W105" s="67"/>
      <c r="X105" s="67"/>
      <c r="Y105" s="67"/>
      <c r="Z105" s="67"/>
    </row>
    <row r="106" spans="1:26" s="68" customFormat="1" ht="24.75" customHeight="1" x14ac:dyDescent="0.25">
      <c r="A106" s="35"/>
      <c r="B106" s="36" t="s">
        <v>14</v>
      </c>
      <c r="C106" s="70"/>
      <c r="D106" s="69"/>
      <c r="E106" s="64"/>
      <c r="F106" s="65"/>
      <c r="G106" s="65"/>
      <c r="H106" s="65"/>
      <c r="I106" s="66"/>
      <c r="J106" s="66"/>
      <c r="K106" s="83">
        <f>K101+K102+K103+K104</f>
        <v>57</v>
      </c>
      <c r="L106" s="71">
        <f>SUM(L101:L105)</f>
        <v>22</v>
      </c>
      <c r="M106" s="83">
        <f>SUM(M101:M105)</f>
        <v>2100</v>
      </c>
      <c r="N106" s="71">
        <f>SUM(N101:N105)</f>
        <v>0</v>
      </c>
      <c r="O106" s="17"/>
      <c r="P106" s="17"/>
      <c r="Q106" s="81"/>
    </row>
    <row r="107" spans="1:26" x14ac:dyDescent="0.25">
      <c r="B107" s="18"/>
      <c r="C107" s="18"/>
      <c r="D107" s="18"/>
      <c r="E107" s="19"/>
      <c r="F107" s="18"/>
      <c r="G107" s="18"/>
      <c r="H107" s="18"/>
      <c r="I107" s="18"/>
      <c r="J107" s="18"/>
      <c r="K107" s="18"/>
      <c r="L107" s="18"/>
      <c r="M107" s="18"/>
      <c r="N107" s="18"/>
      <c r="O107" s="18"/>
      <c r="P107" s="18"/>
    </row>
    <row r="110" spans="1:26" ht="18.75" x14ac:dyDescent="0.25">
      <c r="B110" s="39" t="s">
        <v>30</v>
      </c>
      <c r="C110" s="47" t="s">
        <v>251</v>
      </c>
      <c r="H110" s="20"/>
      <c r="I110" s="20"/>
      <c r="J110" s="20"/>
      <c r="K110" s="20"/>
      <c r="L110" s="20"/>
      <c r="M110" s="20"/>
      <c r="N110" s="18"/>
      <c r="O110" s="18"/>
      <c r="P110" s="18"/>
    </row>
    <row r="112" spans="1:26" ht="15.75" thickBot="1" x14ac:dyDescent="0.3"/>
    <row r="113" spans="2:17" ht="30.75" thickBot="1" x14ac:dyDescent="0.3">
      <c r="B113" s="48" t="s">
        <v>42</v>
      </c>
      <c r="C113" s="49" t="s">
        <v>43</v>
      </c>
      <c r="D113" s="48" t="s">
        <v>44</v>
      </c>
      <c r="E113" s="49" t="s">
        <v>48</v>
      </c>
    </row>
    <row r="114" spans="2:17" x14ac:dyDescent="0.25">
      <c r="B114" s="43" t="s">
        <v>81</v>
      </c>
      <c r="C114" s="45">
        <v>20</v>
      </c>
      <c r="D114" s="45">
        <v>0</v>
      </c>
      <c r="E114" s="182">
        <f>+D114+D115+D116</f>
        <v>40</v>
      </c>
    </row>
    <row r="115" spans="2:17" x14ac:dyDescent="0.25">
      <c r="B115" s="43" t="s">
        <v>82</v>
      </c>
      <c r="C115" s="38">
        <v>30</v>
      </c>
      <c r="D115" s="92">
        <v>0</v>
      </c>
      <c r="E115" s="183"/>
    </row>
    <row r="116" spans="2:17" ht="15.75" thickBot="1" x14ac:dyDescent="0.3">
      <c r="B116" s="43" t="s">
        <v>83</v>
      </c>
      <c r="C116" s="46">
        <v>40</v>
      </c>
      <c r="D116" s="46">
        <v>40</v>
      </c>
      <c r="E116" s="184"/>
    </row>
    <row r="117" spans="2:17" x14ac:dyDescent="0.25">
      <c r="B117" s="148"/>
      <c r="C117" s="85"/>
      <c r="D117" s="85"/>
      <c r="E117" s="85"/>
    </row>
    <row r="119" spans="2:17" ht="15.75" thickBot="1" x14ac:dyDescent="0.3"/>
    <row r="120" spans="2:17" ht="27" thickBot="1" x14ac:dyDescent="0.3">
      <c r="B120" s="168" t="s">
        <v>45</v>
      </c>
      <c r="C120" s="169"/>
      <c r="D120" s="169"/>
      <c r="E120" s="169"/>
      <c r="F120" s="169"/>
      <c r="G120" s="169"/>
      <c r="H120" s="169"/>
      <c r="I120" s="169"/>
      <c r="J120" s="169"/>
      <c r="K120" s="169"/>
      <c r="L120" s="169"/>
      <c r="M120" s="169"/>
      <c r="N120" s="170"/>
    </row>
    <row r="122" spans="2:17" ht="75" x14ac:dyDescent="0.25">
      <c r="B122" s="74" t="s">
        <v>0</v>
      </c>
      <c r="C122" s="74" t="s">
        <v>36</v>
      </c>
      <c r="D122" s="74" t="s">
        <v>37</v>
      </c>
      <c r="E122" s="74" t="s">
        <v>71</v>
      </c>
      <c r="F122" s="74" t="s">
        <v>73</v>
      </c>
      <c r="G122" s="74" t="s">
        <v>74</v>
      </c>
      <c r="H122" s="74" t="s">
        <v>75</v>
      </c>
      <c r="I122" s="74" t="s">
        <v>72</v>
      </c>
      <c r="J122" s="185" t="s">
        <v>76</v>
      </c>
      <c r="K122" s="186"/>
      <c r="L122" s="187"/>
      <c r="M122" s="74" t="s">
        <v>80</v>
      </c>
      <c r="N122" s="74" t="s">
        <v>38</v>
      </c>
      <c r="O122" s="74" t="s">
        <v>39</v>
      </c>
      <c r="P122" s="185" t="s">
        <v>3</v>
      </c>
      <c r="Q122" s="187"/>
    </row>
    <row r="123" spans="2:17" ht="30" x14ac:dyDescent="0.25">
      <c r="B123" s="134"/>
      <c r="C123" s="134"/>
      <c r="D123" s="134"/>
      <c r="E123" s="134"/>
      <c r="F123" s="134"/>
      <c r="G123" s="134"/>
      <c r="H123" s="134"/>
      <c r="I123" s="134"/>
      <c r="J123" s="77" t="s">
        <v>77</v>
      </c>
      <c r="K123" s="74" t="s">
        <v>78</v>
      </c>
      <c r="L123" s="77" t="s">
        <v>79</v>
      </c>
      <c r="M123" s="134"/>
      <c r="N123" s="134"/>
      <c r="O123" s="134"/>
      <c r="P123" s="135"/>
      <c r="Q123" s="136"/>
    </row>
    <row r="124" spans="2:17" ht="63.75" customHeight="1" x14ac:dyDescent="0.25">
      <c r="B124" s="139" t="s">
        <v>197</v>
      </c>
      <c r="C124" s="75" t="s">
        <v>198</v>
      </c>
      <c r="D124" s="89" t="s">
        <v>199</v>
      </c>
      <c r="E124" s="137">
        <v>39143071</v>
      </c>
      <c r="F124" s="138" t="s">
        <v>200</v>
      </c>
      <c r="G124" s="89" t="s">
        <v>201</v>
      </c>
      <c r="H124" s="119">
        <v>41908</v>
      </c>
      <c r="I124" s="138"/>
      <c r="J124" s="89" t="s">
        <v>202</v>
      </c>
      <c r="K124" s="114" t="s">
        <v>203</v>
      </c>
      <c r="L124" s="114" t="s">
        <v>204</v>
      </c>
      <c r="M124" s="138" t="s">
        <v>88</v>
      </c>
      <c r="N124" s="138" t="s">
        <v>89</v>
      </c>
      <c r="O124" s="138"/>
      <c r="P124" s="174" t="s">
        <v>205</v>
      </c>
      <c r="Q124" s="175"/>
    </row>
    <row r="125" spans="2:17" ht="90" customHeight="1" x14ac:dyDescent="0.25">
      <c r="B125" s="139" t="s">
        <v>197</v>
      </c>
      <c r="C125" s="75" t="s">
        <v>198</v>
      </c>
      <c r="D125" s="99" t="s">
        <v>219</v>
      </c>
      <c r="E125" s="137">
        <v>12618335</v>
      </c>
      <c r="F125" s="138" t="s">
        <v>220</v>
      </c>
      <c r="G125" s="99" t="s">
        <v>221</v>
      </c>
      <c r="H125" s="125">
        <v>39851</v>
      </c>
      <c r="I125" s="138"/>
      <c r="J125" s="99" t="s">
        <v>222</v>
      </c>
      <c r="K125" s="138" t="s">
        <v>223</v>
      </c>
      <c r="L125" s="99" t="s">
        <v>224</v>
      </c>
      <c r="M125" s="138" t="s">
        <v>88</v>
      </c>
      <c r="N125" s="138" t="s">
        <v>89</v>
      </c>
      <c r="O125" s="138"/>
      <c r="P125" s="174" t="s">
        <v>225</v>
      </c>
      <c r="Q125" s="175"/>
    </row>
    <row r="126" spans="2:17" ht="54" customHeight="1" x14ac:dyDescent="0.25">
      <c r="B126" s="139" t="s">
        <v>206</v>
      </c>
      <c r="C126" s="75" t="s">
        <v>198</v>
      </c>
      <c r="D126" s="89" t="s">
        <v>207</v>
      </c>
      <c r="E126" s="137">
        <v>57415096</v>
      </c>
      <c r="F126" s="123" t="s">
        <v>208</v>
      </c>
      <c r="G126" s="89" t="s">
        <v>209</v>
      </c>
      <c r="H126" s="114" t="s">
        <v>210</v>
      </c>
      <c r="I126" s="138"/>
      <c r="J126" s="89" t="s">
        <v>211</v>
      </c>
      <c r="K126" s="140" t="s">
        <v>212</v>
      </c>
      <c r="L126" s="89" t="s">
        <v>213</v>
      </c>
      <c r="M126" s="138" t="s">
        <v>88</v>
      </c>
      <c r="N126" s="138" t="s">
        <v>89</v>
      </c>
      <c r="O126" s="138"/>
      <c r="P126" s="174" t="s">
        <v>214</v>
      </c>
      <c r="Q126" s="175"/>
    </row>
    <row r="127" spans="2:17" ht="63.75" customHeight="1" x14ac:dyDescent="0.25">
      <c r="B127" s="139" t="s">
        <v>215</v>
      </c>
      <c r="C127" s="75" t="s">
        <v>198</v>
      </c>
      <c r="D127" s="138" t="s">
        <v>216</v>
      </c>
      <c r="E127" s="137">
        <v>26901148</v>
      </c>
      <c r="F127" s="123" t="s">
        <v>217</v>
      </c>
      <c r="G127" s="138" t="s">
        <v>111</v>
      </c>
      <c r="H127" s="119">
        <v>36035</v>
      </c>
      <c r="I127" s="138"/>
      <c r="J127" s="89" t="s">
        <v>202</v>
      </c>
      <c r="K127" s="140" t="s">
        <v>212</v>
      </c>
      <c r="L127" s="89" t="s">
        <v>213</v>
      </c>
      <c r="M127" s="138" t="s">
        <v>88</v>
      </c>
      <c r="N127" s="138" t="s">
        <v>89</v>
      </c>
      <c r="O127" s="138"/>
      <c r="P127" s="174" t="s">
        <v>218</v>
      </c>
      <c r="Q127" s="175"/>
    </row>
    <row r="128" spans="2:17" ht="51.75" customHeight="1" x14ac:dyDescent="0.25">
      <c r="B128" s="141" t="s">
        <v>226</v>
      </c>
      <c r="C128" s="142" t="s">
        <v>227</v>
      </c>
      <c r="D128" s="143" t="s">
        <v>228</v>
      </c>
      <c r="E128" s="144">
        <v>1047221735</v>
      </c>
      <c r="F128" s="143" t="s">
        <v>229</v>
      </c>
      <c r="G128" s="143" t="s">
        <v>112</v>
      </c>
      <c r="H128" s="145">
        <v>40571</v>
      </c>
      <c r="I128" s="143"/>
      <c r="J128" s="146" t="s">
        <v>202</v>
      </c>
      <c r="K128" s="143" t="s">
        <v>223</v>
      </c>
      <c r="L128" s="146" t="s">
        <v>230</v>
      </c>
      <c r="M128" s="143" t="s">
        <v>88</v>
      </c>
      <c r="N128" s="143" t="s">
        <v>88</v>
      </c>
      <c r="O128" s="143"/>
      <c r="P128" s="176" t="s">
        <v>231</v>
      </c>
      <c r="Q128" s="177"/>
    </row>
    <row r="129" spans="2:17" ht="53.25" customHeight="1" x14ac:dyDescent="0.25">
      <c r="B129" s="139" t="s">
        <v>232</v>
      </c>
      <c r="C129" s="75"/>
      <c r="D129" s="75"/>
      <c r="E129" s="75"/>
      <c r="F129" s="75"/>
      <c r="G129" s="75"/>
      <c r="H129" s="75"/>
      <c r="I129" s="75"/>
      <c r="J129" s="75"/>
      <c r="K129" s="75"/>
      <c r="L129" s="75"/>
      <c r="M129" s="75"/>
      <c r="N129" s="75"/>
      <c r="O129" s="75"/>
      <c r="P129" s="176" t="s">
        <v>233</v>
      </c>
      <c r="Q129" s="177"/>
    </row>
    <row r="131" spans="2:17" ht="15.75" thickBot="1" x14ac:dyDescent="0.3"/>
    <row r="132" spans="2:17" ht="30" x14ac:dyDescent="0.25">
      <c r="B132" s="77" t="s">
        <v>31</v>
      </c>
      <c r="C132" s="77" t="s">
        <v>42</v>
      </c>
      <c r="D132" s="74" t="s">
        <v>43</v>
      </c>
      <c r="E132" s="77" t="s">
        <v>44</v>
      </c>
      <c r="F132" s="49" t="s">
        <v>49</v>
      </c>
      <c r="G132" s="51"/>
    </row>
    <row r="133" spans="2:17" ht="132" x14ac:dyDescent="0.2">
      <c r="B133" s="178" t="s">
        <v>46</v>
      </c>
      <c r="C133" s="3" t="s">
        <v>84</v>
      </c>
      <c r="D133" s="92">
        <v>25</v>
      </c>
      <c r="E133" s="92">
        <v>0</v>
      </c>
      <c r="F133" s="179">
        <f>+E133+E134+E135</f>
        <v>0</v>
      </c>
      <c r="G133" s="147"/>
    </row>
    <row r="134" spans="2:17" ht="96" x14ac:dyDescent="0.2">
      <c r="B134" s="178"/>
      <c r="C134" s="3" t="s">
        <v>85</v>
      </c>
      <c r="D134" s="97">
        <v>25</v>
      </c>
      <c r="E134" s="92">
        <v>0</v>
      </c>
      <c r="F134" s="180"/>
      <c r="G134" s="147"/>
    </row>
    <row r="135" spans="2:17" ht="72" x14ac:dyDescent="0.2">
      <c r="B135" s="178"/>
      <c r="C135" s="3" t="s">
        <v>86</v>
      </c>
      <c r="D135" s="92">
        <v>10</v>
      </c>
      <c r="E135" s="92">
        <v>0</v>
      </c>
      <c r="F135" s="181"/>
      <c r="G135" s="147"/>
    </row>
    <row r="136" spans="2:17" x14ac:dyDescent="0.25">
      <c r="C136" s="59"/>
    </row>
    <row r="137" spans="2:17" x14ac:dyDescent="0.25">
      <c r="B137" s="76" t="s">
        <v>50</v>
      </c>
    </row>
    <row r="139" spans="2:17" x14ac:dyDescent="0.25">
      <c r="B139" s="78" t="s">
        <v>31</v>
      </c>
      <c r="C139" s="78" t="s">
        <v>51</v>
      </c>
      <c r="D139" s="77" t="s">
        <v>44</v>
      </c>
      <c r="E139" s="77" t="s">
        <v>14</v>
      </c>
    </row>
    <row r="140" spans="2:17" ht="28.5" x14ac:dyDescent="0.25">
      <c r="B140" s="60" t="s">
        <v>52</v>
      </c>
      <c r="C140" s="61">
        <v>40</v>
      </c>
      <c r="D140" s="92">
        <f>+E114</f>
        <v>40</v>
      </c>
      <c r="E140" s="164">
        <f>+D140+D141</f>
        <v>40</v>
      </c>
    </row>
    <row r="141" spans="2:17" ht="57" x14ac:dyDescent="0.25">
      <c r="B141" s="60" t="s">
        <v>53</v>
      </c>
      <c r="C141" s="61">
        <v>60</v>
      </c>
      <c r="D141" s="92">
        <f>+F133</f>
        <v>0</v>
      </c>
      <c r="E141" s="165"/>
    </row>
  </sheetData>
  <sheetProtection algorithmName="SHA-512" hashValue="2yD/XeSvNgs4LBtCx82zivC7gSO3ce26bcQzNsqWRoYUlTzJA2/LWR9tHb+blOdZ1ucNn/boEl16HyXO9vLNcQ==" saltValue="GdND2NoWDOvslTaYVf2yuw==" spinCount="100000" sheet="1" objects="1" scenarios="1"/>
  <mergeCells count="54">
    <mergeCell ref="C9:N9"/>
    <mergeCell ref="P125:Q125"/>
    <mergeCell ref="B2:P2"/>
    <mergeCell ref="B4:P4"/>
    <mergeCell ref="C6:N6"/>
    <mergeCell ref="C7:N7"/>
    <mergeCell ref="C8:N8"/>
    <mergeCell ref="C10:E10"/>
    <mergeCell ref="E41:E42"/>
    <mergeCell ref="M46:N46"/>
    <mergeCell ref="B55:B56"/>
    <mergeCell ref="C55:C56"/>
    <mergeCell ref="D55:E55"/>
    <mergeCell ref="P85:Q85"/>
    <mergeCell ref="P80:Q80"/>
    <mergeCell ref="P81:Q81"/>
    <mergeCell ref="R79:S79"/>
    <mergeCell ref="C59:N59"/>
    <mergeCell ref="B61:N61"/>
    <mergeCell ref="O64:P64"/>
    <mergeCell ref="O65:P65"/>
    <mergeCell ref="B68:N68"/>
    <mergeCell ref="J73:L73"/>
    <mergeCell ref="P73:Q73"/>
    <mergeCell ref="P75:Q75"/>
    <mergeCell ref="P76:Q76"/>
    <mergeCell ref="P77:Q77"/>
    <mergeCell ref="P78:Q78"/>
    <mergeCell ref="P79:Q79"/>
    <mergeCell ref="P83:Q83"/>
    <mergeCell ref="P84:Q84"/>
    <mergeCell ref="P126:Q126"/>
    <mergeCell ref="P86:Q86"/>
    <mergeCell ref="P87:Q87"/>
    <mergeCell ref="P88:Q88"/>
    <mergeCell ref="P89:Q89"/>
    <mergeCell ref="P90:Q90"/>
    <mergeCell ref="P91:Q91"/>
    <mergeCell ref="E140:E141"/>
    <mergeCell ref="B94:P94"/>
    <mergeCell ref="B97:N97"/>
    <mergeCell ref="B13:C20"/>
    <mergeCell ref="B21:C21"/>
    <mergeCell ref="P127:Q127"/>
    <mergeCell ref="P128:Q128"/>
    <mergeCell ref="P129:Q129"/>
    <mergeCell ref="B133:B135"/>
    <mergeCell ref="F133:F135"/>
    <mergeCell ref="E114:E116"/>
    <mergeCell ref="B120:N120"/>
    <mergeCell ref="J122:L122"/>
    <mergeCell ref="P122:Q122"/>
    <mergeCell ref="P124:Q124"/>
    <mergeCell ref="P82:Q82"/>
  </mergeCells>
  <dataValidations count="2">
    <dataValidation type="list" allowBlank="1" showInputMessage="1" showErrorMessage="1" sqref="WVE983057 A65553 IS65553 SO65553 ACK65553 AMG65553 AWC65553 BFY65553 BPU65553 BZQ65553 CJM65553 CTI65553 DDE65553 DNA65553 DWW65553 EGS65553 EQO65553 FAK65553 FKG65553 FUC65553 GDY65553 GNU65553 GXQ65553 HHM65553 HRI65553 IBE65553 ILA65553 IUW65553 JES65553 JOO65553 JYK65553 KIG65553 KSC65553 LBY65553 LLU65553 LVQ65553 MFM65553 MPI65553 MZE65553 NJA65553 NSW65553 OCS65553 OMO65553 OWK65553 PGG65553 PQC65553 PZY65553 QJU65553 QTQ65553 RDM65553 RNI65553 RXE65553 SHA65553 SQW65553 TAS65553 TKO65553 TUK65553 UEG65553 UOC65553 UXY65553 VHU65553 VRQ65553 WBM65553 WLI65553 WVE65553 A131089 IS131089 SO131089 ACK131089 AMG131089 AWC131089 BFY131089 BPU131089 BZQ131089 CJM131089 CTI131089 DDE131089 DNA131089 DWW131089 EGS131089 EQO131089 FAK131089 FKG131089 FUC131089 GDY131089 GNU131089 GXQ131089 HHM131089 HRI131089 IBE131089 ILA131089 IUW131089 JES131089 JOO131089 JYK131089 KIG131089 KSC131089 LBY131089 LLU131089 LVQ131089 MFM131089 MPI131089 MZE131089 NJA131089 NSW131089 OCS131089 OMO131089 OWK131089 PGG131089 PQC131089 PZY131089 QJU131089 QTQ131089 RDM131089 RNI131089 RXE131089 SHA131089 SQW131089 TAS131089 TKO131089 TUK131089 UEG131089 UOC131089 UXY131089 VHU131089 VRQ131089 WBM131089 WLI131089 WVE131089 A196625 IS196625 SO196625 ACK196625 AMG196625 AWC196625 BFY196625 BPU196625 BZQ196625 CJM196625 CTI196625 DDE196625 DNA196625 DWW196625 EGS196625 EQO196625 FAK196625 FKG196625 FUC196625 GDY196625 GNU196625 GXQ196625 HHM196625 HRI196625 IBE196625 ILA196625 IUW196625 JES196625 JOO196625 JYK196625 KIG196625 KSC196625 LBY196625 LLU196625 LVQ196625 MFM196625 MPI196625 MZE196625 NJA196625 NSW196625 OCS196625 OMO196625 OWK196625 PGG196625 PQC196625 PZY196625 QJU196625 QTQ196625 RDM196625 RNI196625 RXE196625 SHA196625 SQW196625 TAS196625 TKO196625 TUK196625 UEG196625 UOC196625 UXY196625 VHU196625 VRQ196625 WBM196625 WLI196625 WVE196625 A262161 IS262161 SO262161 ACK262161 AMG262161 AWC262161 BFY262161 BPU262161 BZQ262161 CJM262161 CTI262161 DDE262161 DNA262161 DWW262161 EGS262161 EQO262161 FAK262161 FKG262161 FUC262161 GDY262161 GNU262161 GXQ262161 HHM262161 HRI262161 IBE262161 ILA262161 IUW262161 JES262161 JOO262161 JYK262161 KIG262161 KSC262161 LBY262161 LLU262161 LVQ262161 MFM262161 MPI262161 MZE262161 NJA262161 NSW262161 OCS262161 OMO262161 OWK262161 PGG262161 PQC262161 PZY262161 QJU262161 QTQ262161 RDM262161 RNI262161 RXE262161 SHA262161 SQW262161 TAS262161 TKO262161 TUK262161 UEG262161 UOC262161 UXY262161 VHU262161 VRQ262161 WBM262161 WLI262161 WVE262161 A327697 IS327697 SO327697 ACK327697 AMG327697 AWC327697 BFY327697 BPU327697 BZQ327697 CJM327697 CTI327697 DDE327697 DNA327697 DWW327697 EGS327697 EQO327697 FAK327697 FKG327697 FUC327697 GDY327697 GNU327697 GXQ327697 HHM327697 HRI327697 IBE327697 ILA327697 IUW327697 JES327697 JOO327697 JYK327697 KIG327697 KSC327697 LBY327697 LLU327697 LVQ327697 MFM327697 MPI327697 MZE327697 NJA327697 NSW327697 OCS327697 OMO327697 OWK327697 PGG327697 PQC327697 PZY327697 QJU327697 QTQ327697 RDM327697 RNI327697 RXE327697 SHA327697 SQW327697 TAS327697 TKO327697 TUK327697 UEG327697 UOC327697 UXY327697 VHU327697 VRQ327697 WBM327697 WLI327697 WVE327697 A393233 IS393233 SO393233 ACK393233 AMG393233 AWC393233 BFY393233 BPU393233 BZQ393233 CJM393233 CTI393233 DDE393233 DNA393233 DWW393233 EGS393233 EQO393233 FAK393233 FKG393233 FUC393233 GDY393233 GNU393233 GXQ393233 HHM393233 HRI393233 IBE393233 ILA393233 IUW393233 JES393233 JOO393233 JYK393233 KIG393233 KSC393233 LBY393233 LLU393233 LVQ393233 MFM393233 MPI393233 MZE393233 NJA393233 NSW393233 OCS393233 OMO393233 OWK393233 PGG393233 PQC393233 PZY393233 QJU393233 QTQ393233 RDM393233 RNI393233 RXE393233 SHA393233 SQW393233 TAS393233 TKO393233 TUK393233 UEG393233 UOC393233 UXY393233 VHU393233 VRQ393233 WBM393233 WLI393233 WVE393233 A458769 IS458769 SO458769 ACK458769 AMG458769 AWC458769 BFY458769 BPU458769 BZQ458769 CJM458769 CTI458769 DDE458769 DNA458769 DWW458769 EGS458769 EQO458769 FAK458769 FKG458769 FUC458769 GDY458769 GNU458769 GXQ458769 HHM458769 HRI458769 IBE458769 ILA458769 IUW458769 JES458769 JOO458769 JYK458769 KIG458769 KSC458769 LBY458769 LLU458769 LVQ458769 MFM458769 MPI458769 MZE458769 NJA458769 NSW458769 OCS458769 OMO458769 OWK458769 PGG458769 PQC458769 PZY458769 QJU458769 QTQ458769 RDM458769 RNI458769 RXE458769 SHA458769 SQW458769 TAS458769 TKO458769 TUK458769 UEG458769 UOC458769 UXY458769 VHU458769 VRQ458769 WBM458769 WLI458769 WVE458769 A524305 IS524305 SO524305 ACK524305 AMG524305 AWC524305 BFY524305 BPU524305 BZQ524305 CJM524305 CTI524305 DDE524305 DNA524305 DWW524305 EGS524305 EQO524305 FAK524305 FKG524305 FUC524305 GDY524305 GNU524305 GXQ524305 HHM524305 HRI524305 IBE524305 ILA524305 IUW524305 JES524305 JOO524305 JYK524305 KIG524305 KSC524305 LBY524305 LLU524305 LVQ524305 MFM524305 MPI524305 MZE524305 NJA524305 NSW524305 OCS524305 OMO524305 OWK524305 PGG524305 PQC524305 PZY524305 QJU524305 QTQ524305 RDM524305 RNI524305 RXE524305 SHA524305 SQW524305 TAS524305 TKO524305 TUK524305 UEG524305 UOC524305 UXY524305 VHU524305 VRQ524305 WBM524305 WLI524305 WVE524305 A589841 IS589841 SO589841 ACK589841 AMG589841 AWC589841 BFY589841 BPU589841 BZQ589841 CJM589841 CTI589841 DDE589841 DNA589841 DWW589841 EGS589841 EQO589841 FAK589841 FKG589841 FUC589841 GDY589841 GNU589841 GXQ589841 HHM589841 HRI589841 IBE589841 ILA589841 IUW589841 JES589841 JOO589841 JYK589841 KIG589841 KSC589841 LBY589841 LLU589841 LVQ589841 MFM589841 MPI589841 MZE589841 NJA589841 NSW589841 OCS589841 OMO589841 OWK589841 PGG589841 PQC589841 PZY589841 QJU589841 QTQ589841 RDM589841 RNI589841 RXE589841 SHA589841 SQW589841 TAS589841 TKO589841 TUK589841 UEG589841 UOC589841 UXY589841 VHU589841 VRQ589841 WBM589841 WLI589841 WVE589841 A655377 IS655377 SO655377 ACK655377 AMG655377 AWC655377 BFY655377 BPU655377 BZQ655377 CJM655377 CTI655377 DDE655377 DNA655377 DWW655377 EGS655377 EQO655377 FAK655377 FKG655377 FUC655377 GDY655377 GNU655377 GXQ655377 HHM655377 HRI655377 IBE655377 ILA655377 IUW655377 JES655377 JOO655377 JYK655377 KIG655377 KSC655377 LBY655377 LLU655377 LVQ655377 MFM655377 MPI655377 MZE655377 NJA655377 NSW655377 OCS655377 OMO655377 OWK655377 PGG655377 PQC655377 PZY655377 QJU655377 QTQ655377 RDM655377 RNI655377 RXE655377 SHA655377 SQW655377 TAS655377 TKO655377 TUK655377 UEG655377 UOC655377 UXY655377 VHU655377 VRQ655377 WBM655377 WLI655377 WVE655377 A720913 IS720913 SO720913 ACK720913 AMG720913 AWC720913 BFY720913 BPU720913 BZQ720913 CJM720913 CTI720913 DDE720913 DNA720913 DWW720913 EGS720913 EQO720913 FAK720913 FKG720913 FUC720913 GDY720913 GNU720913 GXQ720913 HHM720913 HRI720913 IBE720913 ILA720913 IUW720913 JES720913 JOO720913 JYK720913 KIG720913 KSC720913 LBY720913 LLU720913 LVQ720913 MFM720913 MPI720913 MZE720913 NJA720913 NSW720913 OCS720913 OMO720913 OWK720913 PGG720913 PQC720913 PZY720913 QJU720913 QTQ720913 RDM720913 RNI720913 RXE720913 SHA720913 SQW720913 TAS720913 TKO720913 TUK720913 UEG720913 UOC720913 UXY720913 VHU720913 VRQ720913 WBM720913 WLI720913 WVE720913 A786449 IS786449 SO786449 ACK786449 AMG786449 AWC786449 BFY786449 BPU786449 BZQ786449 CJM786449 CTI786449 DDE786449 DNA786449 DWW786449 EGS786449 EQO786449 FAK786449 FKG786449 FUC786449 GDY786449 GNU786449 GXQ786449 HHM786449 HRI786449 IBE786449 ILA786449 IUW786449 JES786449 JOO786449 JYK786449 KIG786449 KSC786449 LBY786449 LLU786449 LVQ786449 MFM786449 MPI786449 MZE786449 NJA786449 NSW786449 OCS786449 OMO786449 OWK786449 PGG786449 PQC786449 PZY786449 QJU786449 QTQ786449 RDM786449 RNI786449 RXE786449 SHA786449 SQW786449 TAS786449 TKO786449 TUK786449 UEG786449 UOC786449 UXY786449 VHU786449 VRQ786449 WBM786449 WLI786449 WVE786449 A851985 IS851985 SO851985 ACK851985 AMG851985 AWC851985 BFY851985 BPU851985 BZQ851985 CJM851985 CTI851985 DDE851985 DNA851985 DWW851985 EGS851985 EQO851985 FAK851985 FKG851985 FUC851985 GDY851985 GNU851985 GXQ851985 HHM851985 HRI851985 IBE851985 ILA851985 IUW851985 JES851985 JOO851985 JYK851985 KIG851985 KSC851985 LBY851985 LLU851985 LVQ851985 MFM851985 MPI851985 MZE851985 NJA851985 NSW851985 OCS851985 OMO851985 OWK851985 PGG851985 PQC851985 PZY851985 QJU851985 QTQ851985 RDM851985 RNI851985 RXE851985 SHA851985 SQW851985 TAS851985 TKO851985 TUK851985 UEG851985 UOC851985 UXY851985 VHU851985 VRQ851985 WBM851985 WLI851985 WVE851985 A917521 IS917521 SO917521 ACK917521 AMG917521 AWC917521 BFY917521 BPU917521 BZQ917521 CJM917521 CTI917521 DDE917521 DNA917521 DWW917521 EGS917521 EQO917521 FAK917521 FKG917521 FUC917521 GDY917521 GNU917521 GXQ917521 HHM917521 HRI917521 IBE917521 ILA917521 IUW917521 JES917521 JOO917521 JYK917521 KIG917521 KSC917521 LBY917521 LLU917521 LVQ917521 MFM917521 MPI917521 MZE917521 NJA917521 NSW917521 OCS917521 OMO917521 OWK917521 PGG917521 PQC917521 PZY917521 QJU917521 QTQ917521 RDM917521 RNI917521 RXE917521 SHA917521 SQW917521 TAS917521 TKO917521 TUK917521 UEG917521 UOC917521 UXY917521 VHU917521 VRQ917521 WBM917521 WLI917521 WVE917521 A983057 IS983057 SO983057 ACK983057 AMG983057 AWC983057 BFY983057 BPU983057 BZQ983057 CJM983057 CTI983057 DDE983057 DNA983057 DWW983057 EGS983057 EQO983057 FAK983057 FKG983057 FUC983057 GDY983057 GNU983057 GXQ983057 HHM983057 HRI983057 IBE983057 ILA983057 IUW983057 JES983057 JOO983057 JYK983057 KIG983057 KSC983057 LBY983057 LLU983057 LVQ983057 MFM983057 MPI983057 MZE983057 NJA983057 NSW983057 OCS983057 OMO983057 OWK983057 PGG983057 PQC983057 PZY983057 QJU983057 QTQ983057 RDM983057 RNI983057 RXE983057 SHA983057 SQW983057 TAS983057 TKO983057 TUK983057 UEG983057 UOC983057 UXY983057 VHU983057 VRQ983057 WBM983057 WLI983057 A23 IS23 SO23 ACK23 AMG23 AWC23 BFY23 BPU23 BZQ23 CJM23 CTI23 DDE23 DNA23 DWW23 EGS23 EQO23 FAK23 FKG23 FUC23 GDY23 GNU23 GXQ23 HHM23 HRI23 IBE23 ILA23 IUW23 JES23 JOO23 JYK23 KIG23 KSC23 LBY23 LLU23 LVQ23 MFM23 MPI23 MZE23 NJA23 NSW23 OCS23 OMO23 OWK23 PGG23 PQC23 PZY23 QJU23 QTQ23 RDM23 RNI23 RXE23 SHA23 SQW23 TAS23 TKO23 TUK23 UEG23 UOC23 UXY23 VHU23 VRQ23 WBM23 WLI23 WVE23 WVE27:WVE45 WLI27:WLI45 WBM27:WBM45 VRQ27:VRQ45 VHU27:VHU45 UXY27:UXY45 UOC27:UOC45 UEG27:UEG45 TUK27:TUK45 TKO27:TKO45 TAS27:TAS45 SQW27:SQW45 SHA27:SHA45 RXE27:RXE45 RNI27:RNI45 RDM27:RDM45 QTQ27:QTQ45 QJU27:QJU45 PZY27:PZY45 PQC27:PQC45 PGG27:PGG45 OWK27:OWK45 OMO27:OMO45 OCS27:OCS45 NSW27:NSW45 NJA27:NJA45 MZE27:MZE45 MPI27:MPI45 MFM27:MFM45 LVQ27:LVQ45 LLU27:LLU45 LBY27:LBY45 KSC27:KSC45 KIG27:KIG45 JYK27:JYK45 JOO27:JOO45 JES27:JES45 IUW27:IUW45 ILA27:ILA45 IBE27:IBE45 HRI27:HRI45 HHM27:HHM45 GXQ27:GXQ45 GNU27:GNU45 GDY27:GDY45 FUC27:FUC45 FKG27:FKG45 FAK27:FAK45 EQO27:EQO45 EGS27:EGS45 DWW27:DWW45 DNA27:DNA45 DDE27:DDE45 CTI27:CTI45 CJM27:CJM45 BZQ27:BZQ45 BPU27:BPU45 BFY27:BFY45 AWC27:AWC45 AMG27:AMG45 ACK27:ACK45 SO27:SO45 IS27:IS45 A27:A45">
      <formula1>"1,2,3,4,5"</formula1>
    </dataValidation>
    <dataValidation type="decimal" allowBlank="1" showInputMessage="1" showErrorMessage="1" sqref="WVH983057 WLL983057 C65553 IV65553 SR65553 ACN65553 AMJ65553 AWF65553 BGB65553 BPX65553 BZT65553 CJP65553 CTL65553 DDH65553 DND65553 DWZ65553 EGV65553 EQR65553 FAN65553 FKJ65553 FUF65553 GEB65553 GNX65553 GXT65553 HHP65553 HRL65553 IBH65553 ILD65553 IUZ65553 JEV65553 JOR65553 JYN65553 KIJ65553 KSF65553 LCB65553 LLX65553 LVT65553 MFP65553 MPL65553 MZH65553 NJD65553 NSZ65553 OCV65553 OMR65553 OWN65553 PGJ65553 PQF65553 QAB65553 QJX65553 QTT65553 RDP65553 RNL65553 RXH65553 SHD65553 SQZ65553 TAV65553 TKR65553 TUN65553 UEJ65553 UOF65553 UYB65553 VHX65553 VRT65553 WBP65553 WLL65553 WVH65553 C131089 IV131089 SR131089 ACN131089 AMJ131089 AWF131089 BGB131089 BPX131089 BZT131089 CJP131089 CTL131089 DDH131089 DND131089 DWZ131089 EGV131089 EQR131089 FAN131089 FKJ131089 FUF131089 GEB131089 GNX131089 GXT131089 HHP131089 HRL131089 IBH131089 ILD131089 IUZ131089 JEV131089 JOR131089 JYN131089 KIJ131089 KSF131089 LCB131089 LLX131089 LVT131089 MFP131089 MPL131089 MZH131089 NJD131089 NSZ131089 OCV131089 OMR131089 OWN131089 PGJ131089 PQF131089 QAB131089 QJX131089 QTT131089 RDP131089 RNL131089 RXH131089 SHD131089 SQZ131089 TAV131089 TKR131089 TUN131089 UEJ131089 UOF131089 UYB131089 VHX131089 VRT131089 WBP131089 WLL131089 WVH131089 C196625 IV196625 SR196625 ACN196625 AMJ196625 AWF196625 BGB196625 BPX196625 BZT196625 CJP196625 CTL196625 DDH196625 DND196625 DWZ196625 EGV196625 EQR196625 FAN196625 FKJ196625 FUF196625 GEB196625 GNX196625 GXT196625 HHP196625 HRL196625 IBH196625 ILD196625 IUZ196625 JEV196625 JOR196625 JYN196625 KIJ196625 KSF196625 LCB196625 LLX196625 LVT196625 MFP196625 MPL196625 MZH196625 NJD196625 NSZ196625 OCV196625 OMR196625 OWN196625 PGJ196625 PQF196625 QAB196625 QJX196625 QTT196625 RDP196625 RNL196625 RXH196625 SHD196625 SQZ196625 TAV196625 TKR196625 TUN196625 UEJ196625 UOF196625 UYB196625 VHX196625 VRT196625 WBP196625 WLL196625 WVH196625 C262161 IV262161 SR262161 ACN262161 AMJ262161 AWF262161 BGB262161 BPX262161 BZT262161 CJP262161 CTL262161 DDH262161 DND262161 DWZ262161 EGV262161 EQR262161 FAN262161 FKJ262161 FUF262161 GEB262161 GNX262161 GXT262161 HHP262161 HRL262161 IBH262161 ILD262161 IUZ262161 JEV262161 JOR262161 JYN262161 KIJ262161 KSF262161 LCB262161 LLX262161 LVT262161 MFP262161 MPL262161 MZH262161 NJD262161 NSZ262161 OCV262161 OMR262161 OWN262161 PGJ262161 PQF262161 QAB262161 QJX262161 QTT262161 RDP262161 RNL262161 RXH262161 SHD262161 SQZ262161 TAV262161 TKR262161 TUN262161 UEJ262161 UOF262161 UYB262161 VHX262161 VRT262161 WBP262161 WLL262161 WVH262161 C327697 IV327697 SR327697 ACN327697 AMJ327697 AWF327697 BGB327697 BPX327697 BZT327697 CJP327697 CTL327697 DDH327697 DND327697 DWZ327697 EGV327697 EQR327697 FAN327697 FKJ327697 FUF327697 GEB327697 GNX327697 GXT327697 HHP327697 HRL327697 IBH327697 ILD327697 IUZ327697 JEV327697 JOR327697 JYN327697 KIJ327697 KSF327697 LCB327697 LLX327697 LVT327697 MFP327697 MPL327697 MZH327697 NJD327697 NSZ327697 OCV327697 OMR327697 OWN327697 PGJ327697 PQF327697 QAB327697 QJX327697 QTT327697 RDP327697 RNL327697 RXH327697 SHD327697 SQZ327697 TAV327697 TKR327697 TUN327697 UEJ327697 UOF327697 UYB327697 VHX327697 VRT327697 WBP327697 WLL327697 WVH327697 C393233 IV393233 SR393233 ACN393233 AMJ393233 AWF393233 BGB393233 BPX393233 BZT393233 CJP393233 CTL393233 DDH393233 DND393233 DWZ393233 EGV393233 EQR393233 FAN393233 FKJ393233 FUF393233 GEB393233 GNX393233 GXT393233 HHP393233 HRL393233 IBH393233 ILD393233 IUZ393233 JEV393233 JOR393233 JYN393233 KIJ393233 KSF393233 LCB393233 LLX393233 LVT393233 MFP393233 MPL393233 MZH393233 NJD393233 NSZ393233 OCV393233 OMR393233 OWN393233 PGJ393233 PQF393233 QAB393233 QJX393233 QTT393233 RDP393233 RNL393233 RXH393233 SHD393233 SQZ393233 TAV393233 TKR393233 TUN393233 UEJ393233 UOF393233 UYB393233 VHX393233 VRT393233 WBP393233 WLL393233 WVH393233 C458769 IV458769 SR458769 ACN458769 AMJ458769 AWF458769 BGB458769 BPX458769 BZT458769 CJP458769 CTL458769 DDH458769 DND458769 DWZ458769 EGV458769 EQR458769 FAN458769 FKJ458769 FUF458769 GEB458769 GNX458769 GXT458769 HHP458769 HRL458769 IBH458769 ILD458769 IUZ458769 JEV458769 JOR458769 JYN458769 KIJ458769 KSF458769 LCB458769 LLX458769 LVT458769 MFP458769 MPL458769 MZH458769 NJD458769 NSZ458769 OCV458769 OMR458769 OWN458769 PGJ458769 PQF458769 QAB458769 QJX458769 QTT458769 RDP458769 RNL458769 RXH458769 SHD458769 SQZ458769 TAV458769 TKR458769 TUN458769 UEJ458769 UOF458769 UYB458769 VHX458769 VRT458769 WBP458769 WLL458769 WVH458769 C524305 IV524305 SR524305 ACN524305 AMJ524305 AWF524305 BGB524305 BPX524305 BZT524305 CJP524305 CTL524305 DDH524305 DND524305 DWZ524305 EGV524305 EQR524305 FAN524305 FKJ524305 FUF524305 GEB524305 GNX524305 GXT524305 HHP524305 HRL524305 IBH524305 ILD524305 IUZ524305 JEV524305 JOR524305 JYN524305 KIJ524305 KSF524305 LCB524305 LLX524305 LVT524305 MFP524305 MPL524305 MZH524305 NJD524305 NSZ524305 OCV524305 OMR524305 OWN524305 PGJ524305 PQF524305 QAB524305 QJX524305 QTT524305 RDP524305 RNL524305 RXH524305 SHD524305 SQZ524305 TAV524305 TKR524305 TUN524305 UEJ524305 UOF524305 UYB524305 VHX524305 VRT524305 WBP524305 WLL524305 WVH524305 C589841 IV589841 SR589841 ACN589841 AMJ589841 AWF589841 BGB589841 BPX589841 BZT589841 CJP589841 CTL589841 DDH589841 DND589841 DWZ589841 EGV589841 EQR589841 FAN589841 FKJ589841 FUF589841 GEB589841 GNX589841 GXT589841 HHP589841 HRL589841 IBH589841 ILD589841 IUZ589841 JEV589841 JOR589841 JYN589841 KIJ589841 KSF589841 LCB589841 LLX589841 LVT589841 MFP589841 MPL589841 MZH589841 NJD589841 NSZ589841 OCV589841 OMR589841 OWN589841 PGJ589841 PQF589841 QAB589841 QJX589841 QTT589841 RDP589841 RNL589841 RXH589841 SHD589841 SQZ589841 TAV589841 TKR589841 TUN589841 UEJ589841 UOF589841 UYB589841 VHX589841 VRT589841 WBP589841 WLL589841 WVH589841 C655377 IV655377 SR655377 ACN655377 AMJ655377 AWF655377 BGB655377 BPX655377 BZT655377 CJP655377 CTL655377 DDH655377 DND655377 DWZ655377 EGV655377 EQR655377 FAN655377 FKJ655377 FUF655377 GEB655377 GNX655377 GXT655377 HHP655377 HRL655377 IBH655377 ILD655377 IUZ655377 JEV655377 JOR655377 JYN655377 KIJ655377 KSF655377 LCB655377 LLX655377 LVT655377 MFP655377 MPL655377 MZH655377 NJD655377 NSZ655377 OCV655377 OMR655377 OWN655377 PGJ655377 PQF655377 QAB655377 QJX655377 QTT655377 RDP655377 RNL655377 RXH655377 SHD655377 SQZ655377 TAV655377 TKR655377 TUN655377 UEJ655377 UOF655377 UYB655377 VHX655377 VRT655377 WBP655377 WLL655377 WVH655377 C720913 IV720913 SR720913 ACN720913 AMJ720913 AWF720913 BGB720913 BPX720913 BZT720913 CJP720913 CTL720913 DDH720913 DND720913 DWZ720913 EGV720913 EQR720913 FAN720913 FKJ720913 FUF720913 GEB720913 GNX720913 GXT720913 HHP720913 HRL720913 IBH720913 ILD720913 IUZ720913 JEV720913 JOR720913 JYN720913 KIJ720913 KSF720913 LCB720913 LLX720913 LVT720913 MFP720913 MPL720913 MZH720913 NJD720913 NSZ720913 OCV720913 OMR720913 OWN720913 PGJ720913 PQF720913 QAB720913 QJX720913 QTT720913 RDP720913 RNL720913 RXH720913 SHD720913 SQZ720913 TAV720913 TKR720913 TUN720913 UEJ720913 UOF720913 UYB720913 VHX720913 VRT720913 WBP720913 WLL720913 WVH720913 C786449 IV786449 SR786449 ACN786449 AMJ786449 AWF786449 BGB786449 BPX786449 BZT786449 CJP786449 CTL786449 DDH786449 DND786449 DWZ786449 EGV786449 EQR786449 FAN786449 FKJ786449 FUF786449 GEB786449 GNX786449 GXT786449 HHP786449 HRL786449 IBH786449 ILD786449 IUZ786449 JEV786449 JOR786449 JYN786449 KIJ786449 KSF786449 LCB786449 LLX786449 LVT786449 MFP786449 MPL786449 MZH786449 NJD786449 NSZ786449 OCV786449 OMR786449 OWN786449 PGJ786449 PQF786449 QAB786449 QJX786449 QTT786449 RDP786449 RNL786449 RXH786449 SHD786449 SQZ786449 TAV786449 TKR786449 TUN786449 UEJ786449 UOF786449 UYB786449 VHX786449 VRT786449 WBP786449 WLL786449 WVH786449 C851985 IV851985 SR851985 ACN851985 AMJ851985 AWF851985 BGB851985 BPX851985 BZT851985 CJP851985 CTL851985 DDH851985 DND851985 DWZ851985 EGV851985 EQR851985 FAN851985 FKJ851985 FUF851985 GEB851985 GNX851985 GXT851985 HHP851985 HRL851985 IBH851985 ILD851985 IUZ851985 JEV851985 JOR851985 JYN851985 KIJ851985 KSF851985 LCB851985 LLX851985 LVT851985 MFP851985 MPL851985 MZH851985 NJD851985 NSZ851985 OCV851985 OMR851985 OWN851985 PGJ851985 PQF851985 QAB851985 QJX851985 QTT851985 RDP851985 RNL851985 RXH851985 SHD851985 SQZ851985 TAV851985 TKR851985 TUN851985 UEJ851985 UOF851985 UYB851985 VHX851985 VRT851985 WBP851985 WLL851985 WVH851985 C917521 IV917521 SR917521 ACN917521 AMJ917521 AWF917521 BGB917521 BPX917521 BZT917521 CJP917521 CTL917521 DDH917521 DND917521 DWZ917521 EGV917521 EQR917521 FAN917521 FKJ917521 FUF917521 GEB917521 GNX917521 GXT917521 HHP917521 HRL917521 IBH917521 ILD917521 IUZ917521 JEV917521 JOR917521 JYN917521 KIJ917521 KSF917521 LCB917521 LLX917521 LVT917521 MFP917521 MPL917521 MZH917521 NJD917521 NSZ917521 OCV917521 OMR917521 OWN917521 PGJ917521 PQF917521 QAB917521 QJX917521 QTT917521 RDP917521 RNL917521 RXH917521 SHD917521 SQZ917521 TAV917521 TKR917521 TUN917521 UEJ917521 UOF917521 UYB917521 VHX917521 VRT917521 WBP917521 WLL917521 WVH917521 C983057 IV983057 SR983057 ACN983057 AMJ983057 AWF983057 BGB983057 BPX983057 BZT983057 CJP983057 CTL983057 DDH983057 DND983057 DWZ983057 EGV983057 EQR983057 FAN983057 FKJ983057 FUF983057 GEB983057 GNX983057 GXT983057 HHP983057 HRL983057 IBH983057 ILD983057 IUZ983057 JEV983057 JOR983057 JYN983057 KIJ983057 KSF983057 LCB983057 LLX983057 LVT983057 MFP983057 MPL983057 MZH983057 NJD983057 NSZ983057 OCV983057 OMR983057 OWN983057 PGJ983057 PQF983057 QAB983057 QJX983057 QTT983057 RDP983057 RNL983057 RXH983057 SHD983057 SQZ983057 TAV983057 TKR983057 TUN983057 UEJ983057 UOF983057 UYB983057 VHX983057 VRT983057 WBP983057 IV23 SR23 ACN23 AMJ23 AWF23 BGB23 BPX23 BZT23 CJP23 CTL23 DDH23 DND23 DWZ23 EGV23 EQR23 FAN23 FKJ23 FUF23 GEB23 GNX23 GXT23 HHP23 HRL23 IBH23 ILD23 IUZ23 JEV23 JOR23 JYN23 KIJ23 KSF23 LCB23 LLX23 LVT23 MFP23 MPL23 MZH23 NJD23 NSZ23 OCV23 OMR23 OWN23 PGJ23 PQF23 QAB23 QJX23 QTT23 RDP23 RNL23 RXH23 SHD23 SQZ23 TAV23 TKR23 TUN23 UEJ23 UOF23 UYB23 VHX23 VRT23 WBP23 WLL23 WVH23 WVH27:WVH45 WLL27:WLL45 WBP27:WBP45 VRT27:VRT45 VHX27:VHX45 UYB27:UYB45 UOF27:UOF45 UEJ27:UEJ45 TUN27:TUN45 TKR27:TKR45 TAV27:TAV45 SQZ27:SQZ45 SHD27:SHD45 RXH27:RXH45 RNL27:RNL45 RDP27:RDP45 QTT27:QTT45 QJX27:QJX45 QAB27:QAB45 PQF27:PQF45 PGJ27:PGJ45 OWN27:OWN45 OMR27:OMR45 OCV27:OCV45 NSZ27:NSZ45 NJD27:NJD45 MZH27:MZH45 MPL27:MPL45 MFP27:MFP45 LVT27:LVT45 LLX27:LLX45 LCB27:LCB45 KSF27:KSF45 KIJ27:KIJ45 JYN27:JYN45 JOR27:JOR45 JEV27:JEV45 IUZ27:IUZ45 ILD27:ILD45 IBH27:IBH45 HRL27:HRL45 HHP27:HHP45 GXT27:GXT45 GNX27:GNX45 GEB27:GEB45 FUF27:FUF45 FKJ27:FKJ45 FAN27:FAN45 EQR27:EQR45 EGV27:EGV45 DWZ27:DWZ45 DND27:DND45 DDH27:DDH45 CTL27:CTL45 CJP27:CJP45 BZT27:BZT45 BPX27:BPX45 BGB27:BGB45 AWF27:AWF45 AMJ27:AMJ45 ACN27:ACN45 SR27:SR45 IV27:IV45">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PROPUESTA 57-GRUPO 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2014-12-11T23:28:36Z</dcterms:modified>
</cp:coreProperties>
</file>